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30" windowWidth="26835" windowHeight="12585"/>
  </bookViews>
  <sheets>
    <sheet name="Запорная арматура" sheetId="1" r:id="rId1"/>
  </sheets>
  <definedNames>
    <definedName name="_xlnm._FilterDatabase" localSheetId="0" hidden="1">'Запорная арматура'!$A$13:$U$148</definedName>
  </definedNames>
  <calcPr calcId="125725" calcOnSave="0"/>
</workbook>
</file>

<file path=xl/calcChain.xml><?xml version="1.0" encoding="utf-8"?>
<calcChain xmlns="http://schemas.openxmlformats.org/spreadsheetml/2006/main">
  <c r="K22" i="1"/>
  <c r="M22" s="1"/>
  <c r="K23"/>
  <c r="M23" s="1"/>
  <c r="K24"/>
  <c r="M24" s="1"/>
  <c r="K14"/>
  <c r="M14" s="1"/>
  <c r="K26"/>
  <c r="M26" s="1"/>
  <c r="K33"/>
  <c r="M33" s="1"/>
  <c r="K15"/>
  <c r="M15" s="1"/>
  <c r="K31"/>
  <c r="M31" s="1"/>
  <c r="K29"/>
  <c r="M29" s="1"/>
  <c r="K25"/>
  <c r="M25" s="1"/>
  <c r="K32"/>
  <c r="M32" s="1"/>
  <c r="K27"/>
  <c r="M27" s="1"/>
  <c r="K16"/>
  <c r="M16" s="1"/>
  <c r="K21"/>
  <c r="M21" s="1"/>
  <c r="K28"/>
  <c r="M28" s="1"/>
  <c r="K18"/>
  <c r="M18" s="1"/>
  <c r="K30"/>
  <c r="M30" s="1"/>
  <c r="K20"/>
  <c r="M20" s="1"/>
  <c r="K17"/>
  <c r="M17" s="1"/>
  <c r="K19"/>
  <c r="K34" l="1"/>
  <c r="M19"/>
  <c r="M34" s="1"/>
</calcChain>
</file>

<file path=xl/sharedStrings.xml><?xml version="1.0" encoding="utf-8"?>
<sst xmlns="http://schemas.openxmlformats.org/spreadsheetml/2006/main" count="237" uniqueCount="88">
  <si>
    <t>Форма 3.</t>
  </si>
  <si>
    <t>Приложение № 2 к письму о подаче оферты от</t>
  </si>
  <si>
    <t>Сводная таблица стоимости и сроков поставки</t>
  </si>
  <si>
    <t xml:space="preserve"> «______»_______________г.  № ______</t>
  </si>
  <si>
    <t>Участник процедуры:______________________________________________</t>
  </si>
  <si>
    <t>В ценах на момент подачи Предложения: "___"______________20__года</t>
  </si>
  <si>
    <t xml:space="preserve">Наименование лота: </t>
  </si>
  <si>
    <t>№ п\п</t>
  </si>
  <si>
    <t>Код заявки</t>
  </si>
  <si>
    <t>Наименование товара по заявке Покупателя</t>
  </si>
  <si>
    <t>Требуемый гарантийный срок</t>
  </si>
  <si>
    <t>Аналог 
(заполняется поставщиком в случае если предлагаемая им продукция отличается от заявленной Покупателем)</t>
  </si>
  <si>
    <t>Ед. изм</t>
  </si>
  <si>
    <t>Кол-во</t>
  </si>
  <si>
    <t>Дата поставки по заявке Покупателя</t>
  </si>
  <si>
    <t>Дата поставки по предложению Поставщика</t>
  </si>
  <si>
    <t>Цена за ед. в руб без НДС</t>
  </si>
  <si>
    <t>Стоимость в руб без НДС</t>
  </si>
  <si>
    <t>Ставка НДС, %</t>
  </si>
  <si>
    <t>Стоимость в руб с НДС</t>
  </si>
  <si>
    <t>Дополнительные условия Покупателя</t>
  </si>
  <si>
    <t>Согласие поставщика с дополнительными условиями</t>
  </si>
  <si>
    <t>Заказчик</t>
  </si>
  <si>
    <t>Местонахождение заказчика</t>
  </si>
  <si>
    <t>Производитель</t>
  </si>
  <si>
    <t>Страна происхождения</t>
  </si>
  <si>
    <t>Гарантийный срок, предлагаемый поставщиком</t>
  </si>
  <si>
    <t>Комментарий</t>
  </si>
  <si>
    <t>ДА</t>
  </si>
  <si>
    <t>МВС</t>
  </si>
  <si>
    <t>г.Москва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</si>
  <si>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</si>
  <si>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</si>
  <si>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</si>
  <si>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</si>
  <si>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течение_____ календарных дней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</si>
  <si>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</si>
  <si>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</si>
  <si>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</si>
  <si>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</si>
  <si>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</si>
  <si>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шт</t>
  </si>
  <si>
    <t>Не указан</t>
  </si>
  <si>
    <t>31.08.2018</t>
  </si>
  <si>
    <t>Заявка 089-0000630 от 01.06.2018</t>
  </si>
  <si>
    <t>Поставка запорной арматуры для нужд МВС - филиала ПАО "МОЭСК"</t>
  </si>
  <si>
    <t>3514-00832/089-000407</t>
  </si>
  <si>
    <t>3514-00829/089-000407</t>
  </si>
  <si>
    <t>Кран шаровой полнопроходной латунный Ду 32 мм, рабочее давление 2 Мпа, рычаг, ГОСТ 28908-91</t>
  </si>
  <si>
    <t>3514-00833/089-000407</t>
  </si>
  <si>
    <t>3634-00006/089-000526</t>
  </si>
  <si>
    <t>Кран шаровой разборный фланцевый полнопроходной, климатическое исполнение У1 по ГОСТ 15150, с рукояткой 11с67п СФ.00.1, номинальный диаметр DN100, номинальное давление PN16 МПа</t>
  </si>
  <si>
    <t>Кран шаровой КШ.Ц.Ф.050.040.02 Ду-50 Ру-40</t>
  </si>
  <si>
    <t>3634-00004/089-000526</t>
  </si>
  <si>
    <t>Клапан предохранительный с давлением срабатывания 50кПА Ж83 Р1226</t>
  </si>
  <si>
    <t>3514-00834/089-000407</t>
  </si>
  <si>
    <t>Кран шаровый Ду 50ПН 40кг/см 30-200С фланец BROEN</t>
  </si>
  <si>
    <t>3514-00828/089-000407</t>
  </si>
  <si>
    <t>Кран шаровый В-В длинная ручка 3/4" Ду20 ITAP 116</t>
  </si>
  <si>
    <t>3634-00003/089-000526</t>
  </si>
  <si>
    <t>Затвор дисковый поворотный Ж83-Р1200 (Ду80)</t>
  </si>
  <si>
    <t>3634-00008/089-000526</t>
  </si>
  <si>
    <t>Кран шаровой разборный фланцевый полнопроходной, климатическое исполнение У1 по ГОСТ 15150, с рукояткой 11с67п СФ.00.1, номинальный диаметр DN25, номинальное давление PN16 МПа</t>
  </si>
  <si>
    <t>3634-00001/089-000526</t>
  </si>
  <si>
    <t>Затвор дисковый поворотный Ж83-Р1200-01 (Ду100)</t>
  </si>
  <si>
    <t>3634-00005/089-000526</t>
  </si>
  <si>
    <t>Клапан предохранительный с давлением срабатывания 80кПА Ж83 Р1226-01</t>
  </si>
  <si>
    <t>3634-00007/089-000526</t>
  </si>
  <si>
    <t>Кран шаровой разборный фланцевый полнопроходной, климатическое исполнение У1 по ГОСТ 15150, с рукояткой 11с67п СФ.00.1, номинальный диаметр DN125, номинальное давление PN16 МПа</t>
  </si>
  <si>
    <t>3514-00827/089-000407</t>
  </si>
  <si>
    <t>Кран шаровый В-В длинная ручка 1/2" Ду15 ITAP 116</t>
  </si>
  <si>
    <t>3634-00009/089-000526</t>
  </si>
  <si>
    <t>Кран шаровой разборный фланцевый полнопроходной, климатическое исполнение У1 по ГОСТ 15150, с рукояткой 11с67п СФ.00.1, номинальный диаметр DN80, номинальное давление PN16 МПа</t>
  </si>
  <si>
    <t>3634-00002/089-000526</t>
  </si>
  <si>
    <t>Затвор дисковый поворотный Ж83-Р1200-02 (Ду125)</t>
  </si>
  <si>
    <t>3513-00941/089-000423</t>
  </si>
  <si>
    <t>Кран водоразборный 51216-3/4-3/4 латунный</t>
  </si>
  <si>
    <t>3523-00946/089-000423</t>
  </si>
  <si>
    <t>Кран шаровой муфтовый 11б27п Ду 32мм ГОСТ 9544-93</t>
  </si>
  <si>
    <t>Кран шаровой муфтовый 11б27п Ду 20мм ГОСТ 9544-93</t>
  </si>
  <si>
    <t>Кран шаровой муфтовый 11б27п Ду 15мм ГОСТ 9544-93</t>
  </si>
  <si>
    <t>3514-00830/089-000407
3514-00831/089-000407</t>
  </si>
  <si>
    <t>Кран шаровой с ручкой-рычагом, диаметром DN 32 мм, PN 4, муфтовый РН=25кгс/см, температура от +30до +200 градусов, рабочая среда вода</t>
  </si>
  <si>
    <t>Кран шаровый Bugatti Oregon 307 1/2" бабочка</t>
  </si>
  <si>
    <t>3523-00942/089-000423
3543-00943/089-000423</t>
  </si>
  <si>
    <t>3523-00944/089-000423
3543-00945/089-000423</t>
  </si>
  <si>
    <t>Согласно ТЗ. 
Адрес поставки: 115201, г. Москва, Старокаширское шоссе, вл. 4, к. 10</t>
  </si>
  <si>
    <t>Согласно ТЗ. 
Адрес поставки: 109316, Россия , г. Москва,  Волгоградский пр-кт., 43А.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</si>
</sst>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2"/>
    </font>
    <font>
      <sz val="10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8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sz val="12"/>
      <name val="Termin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 applyProtection="1">
      <alignment horizontal="left"/>
    </xf>
    <xf numFmtId="0" fontId="3" fillId="0" borderId="1" xfId="0" applyNumberFormat="1" applyFont="1" applyBorder="1" applyAlignment="1" applyProtection="1">
      <alignment horizontal="left" vertical="center" wrapText="1"/>
    </xf>
    <xf numFmtId="0" fontId="2" fillId="0" borderId="0" xfId="0" applyNumberFormat="1" applyFont="1" applyAlignment="1" applyProtection="1">
      <alignment horizontal="right"/>
    </xf>
    <xf numFmtId="0" fontId="2" fillId="0" borderId="0" xfId="0" applyFont="1" applyAlignment="1">
      <alignment horizontal="left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1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4" fontId="6" fillId="0" borderId="1" xfId="0" applyNumberFormat="1" applyFont="1" applyBorder="1" applyAlignment="1" applyProtection="1">
      <alignment horizontal="right" vertical="center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</xf>
    <xf numFmtId="4" fontId="7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8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" fontId="3" fillId="0" borderId="1" xfId="0" applyNumberFormat="1" applyFont="1" applyBorder="1" applyAlignment="1" applyProtection="1">
      <alignment horizontal="right" vertical="center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51"/>
  <sheetViews>
    <sheetView tabSelected="1" zoomScaleNormal="100" workbookViewId="0">
      <selection activeCell="H14" sqref="H14"/>
    </sheetView>
  </sheetViews>
  <sheetFormatPr defaultColWidth="9.140625" defaultRowHeight="15"/>
  <cols>
    <col min="1" max="1" width="7.140625" style="10" customWidth="1"/>
    <col min="2" max="2" width="15.42578125" style="10" customWidth="1"/>
    <col min="3" max="3" width="44.7109375" style="10" customWidth="1"/>
    <col min="4" max="4" width="15.85546875" style="10" customWidth="1"/>
    <col min="5" max="5" width="26.85546875" style="10" customWidth="1"/>
    <col min="6" max="6" width="9" style="10" customWidth="1"/>
    <col min="7" max="7" width="7.85546875" style="10" customWidth="1"/>
    <col min="8" max="8" width="14.28515625" style="10" customWidth="1"/>
    <col min="9" max="9" width="14.5703125" style="10" customWidth="1"/>
    <col min="10" max="10" width="13" style="10" customWidth="1"/>
    <col min="11" max="11" width="13.42578125" style="10" customWidth="1"/>
    <col min="12" max="12" width="10.140625" style="10" customWidth="1"/>
    <col min="13" max="13" width="13.7109375" style="10" customWidth="1"/>
    <col min="14" max="14" width="18.5703125" style="10" customWidth="1"/>
    <col min="15" max="15" width="19.5703125" style="10" customWidth="1"/>
    <col min="16" max="16" width="11.140625" style="10" customWidth="1"/>
    <col min="17" max="17" width="19.85546875" style="10" customWidth="1"/>
    <col min="18" max="18" width="17" style="10" customWidth="1"/>
    <col min="19" max="19" width="16.42578125" style="10" customWidth="1"/>
    <col min="20" max="20" width="15.5703125" style="10" customWidth="1"/>
    <col min="21" max="21" width="16.140625" style="10" customWidth="1"/>
    <col min="22" max="256" width="9.140625" style="10"/>
    <col min="257" max="257" width="8.85546875" style="10" customWidth="1"/>
    <col min="258" max="258" width="15.42578125" style="10" customWidth="1"/>
    <col min="259" max="259" width="54.5703125" style="10" customWidth="1"/>
    <col min="260" max="260" width="39.140625" style="10" customWidth="1"/>
    <col min="261" max="261" width="40.28515625" style="10" customWidth="1"/>
    <col min="262" max="262" width="13.28515625" style="10" customWidth="1"/>
    <col min="263" max="263" width="11.5703125" style="10" customWidth="1"/>
    <col min="264" max="264" width="14.28515625" style="10" customWidth="1"/>
    <col min="265" max="265" width="14.5703125" style="10" customWidth="1"/>
    <col min="266" max="266" width="13" style="10" customWidth="1"/>
    <col min="267" max="267" width="13.42578125" style="10" customWidth="1"/>
    <col min="268" max="268" width="14" style="10" customWidth="1"/>
    <col min="269" max="269" width="13.7109375" style="10" customWidth="1"/>
    <col min="270" max="270" width="18.5703125" style="10" customWidth="1"/>
    <col min="271" max="271" width="20.28515625" style="10" customWidth="1"/>
    <col min="272" max="272" width="19" style="10" customWidth="1"/>
    <col min="273" max="273" width="21.28515625" style="10" customWidth="1"/>
    <col min="274" max="274" width="17.7109375" style="10" customWidth="1"/>
    <col min="275" max="275" width="16.42578125" style="10" customWidth="1"/>
    <col min="276" max="276" width="15.5703125" style="10" customWidth="1"/>
    <col min="277" max="277" width="19.85546875" style="10" customWidth="1"/>
    <col min="278" max="512" width="9.140625" style="10"/>
    <col min="513" max="513" width="8.85546875" style="10" customWidth="1"/>
    <col min="514" max="514" width="15.42578125" style="10" customWidth="1"/>
    <col min="515" max="515" width="54.5703125" style="10" customWidth="1"/>
    <col min="516" max="516" width="39.140625" style="10" customWidth="1"/>
    <col min="517" max="517" width="40.28515625" style="10" customWidth="1"/>
    <col min="518" max="518" width="13.28515625" style="10" customWidth="1"/>
    <col min="519" max="519" width="11.5703125" style="10" customWidth="1"/>
    <col min="520" max="520" width="14.28515625" style="10" customWidth="1"/>
    <col min="521" max="521" width="14.5703125" style="10" customWidth="1"/>
    <col min="522" max="522" width="13" style="10" customWidth="1"/>
    <col min="523" max="523" width="13.42578125" style="10" customWidth="1"/>
    <col min="524" max="524" width="14" style="10" customWidth="1"/>
    <col min="525" max="525" width="13.7109375" style="10" customWidth="1"/>
    <col min="526" max="526" width="18.5703125" style="10" customWidth="1"/>
    <col min="527" max="527" width="20.28515625" style="10" customWidth="1"/>
    <col min="528" max="528" width="19" style="10" customWidth="1"/>
    <col min="529" max="529" width="21.28515625" style="10" customWidth="1"/>
    <col min="530" max="530" width="17.7109375" style="10" customWidth="1"/>
    <col min="531" max="531" width="16.42578125" style="10" customWidth="1"/>
    <col min="532" max="532" width="15.5703125" style="10" customWidth="1"/>
    <col min="533" max="533" width="19.85546875" style="10" customWidth="1"/>
    <col min="534" max="768" width="9.140625" style="10"/>
    <col min="769" max="769" width="8.85546875" style="10" customWidth="1"/>
    <col min="770" max="770" width="15.42578125" style="10" customWidth="1"/>
    <col min="771" max="771" width="54.5703125" style="10" customWidth="1"/>
    <col min="772" max="772" width="39.140625" style="10" customWidth="1"/>
    <col min="773" max="773" width="40.28515625" style="10" customWidth="1"/>
    <col min="774" max="774" width="13.28515625" style="10" customWidth="1"/>
    <col min="775" max="775" width="11.5703125" style="10" customWidth="1"/>
    <col min="776" max="776" width="14.28515625" style="10" customWidth="1"/>
    <col min="777" max="777" width="14.5703125" style="10" customWidth="1"/>
    <col min="778" max="778" width="13" style="10" customWidth="1"/>
    <col min="779" max="779" width="13.42578125" style="10" customWidth="1"/>
    <col min="780" max="780" width="14" style="10" customWidth="1"/>
    <col min="781" max="781" width="13.7109375" style="10" customWidth="1"/>
    <col min="782" max="782" width="18.5703125" style="10" customWidth="1"/>
    <col min="783" max="783" width="20.28515625" style="10" customWidth="1"/>
    <col min="784" max="784" width="19" style="10" customWidth="1"/>
    <col min="785" max="785" width="21.28515625" style="10" customWidth="1"/>
    <col min="786" max="786" width="17.7109375" style="10" customWidth="1"/>
    <col min="787" max="787" width="16.42578125" style="10" customWidth="1"/>
    <col min="788" max="788" width="15.5703125" style="10" customWidth="1"/>
    <col min="789" max="789" width="19.85546875" style="10" customWidth="1"/>
    <col min="790" max="1024" width="9.140625" style="10"/>
    <col min="1025" max="1025" width="8.85546875" style="10" customWidth="1"/>
    <col min="1026" max="1026" width="15.42578125" style="10" customWidth="1"/>
    <col min="1027" max="1027" width="54.5703125" style="10" customWidth="1"/>
    <col min="1028" max="1028" width="39.140625" style="10" customWidth="1"/>
    <col min="1029" max="1029" width="40.28515625" style="10" customWidth="1"/>
    <col min="1030" max="1030" width="13.28515625" style="10" customWidth="1"/>
    <col min="1031" max="1031" width="11.5703125" style="10" customWidth="1"/>
    <col min="1032" max="1032" width="14.28515625" style="10" customWidth="1"/>
    <col min="1033" max="1033" width="14.5703125" style="10" customWidth="1"/>
    <col min="1034" max="1034" width="13" style="10" customWidth="1"/>
    <col min="1035" max="1035" width="13.42578125" style="10" customWidth="1"/>
    <col min="1036" max="1036" width="14" style="10" customWidth="1"/>
    <col min="1037" max="1037" width="13.7109375" style="10" customWidth="1"/>
    <col min="1038" max="1038" width="18.5703125" style="10" customWidth="1"/>
    <col min="1039" max="1039" width="20.28515625" style="10" customWidth="1"/>
    <col min="1040" max="1040" width="19" style="10" customWidth="1"/>
    <col min="1041" max="1041" width="21.28515625" style="10" customWidth="1"/>
    <col min="1042" max="1042" width="17.7109375" style="10" customWidth="1"/>
    <col min="1043" max="1043" width="16.42578125" style="10" customWidth="1"/>
    <col min="1044" max="1044" width="15.5703125" style="10" customWidth="1"/>
    <col min="1045" max="1045" width="19.85546875" style="10" customWidth="1"/>
    <col min="1046" max="1280" width="9.140625" style="10"/>
    <col min="1281" max="1281" width="8.85546875" style="10" customWidth="1"/>
    <col min="1282" max="1282" width="15.42578125" style="10" customWidth="1"/>
    <col min="1283" max="1283" width="54.5703125" style="10" customWidth="1"/>
    <col min="1284" max="1284" width="39.140625" style="10" customWidth="1"/>
    <col min="1285" max="1285" width="40.28515625" style="10" customWidth="1"/>
    <col min="1286" max="1286" width="13.28515625" style="10" customWidth="1"/>
    <col min="1287" max="1287" width="11.5703125" style="10" customWidth="1"/>
    <col min="1288" max="1288" width="14.28515625" style="10" customWidth="1"/>
    <col min="1289" max="1289" width="14.5703125" style="10" customWidth="1"/>
    <col min="1290" max="1290" width="13" style="10" customWidth="1"/>
    <col min="1291" max="1291" width="13.42578125" style="10" customWidth="1"/>
    <col min="1292" max="1292" width="14" style="10" customWidth="1"/>
    <col min="1293" max="1293" width="13.7109375" style="10" customWidth="1"/>
    <col min="1294" max="1294" width="18.5703125" style="10" customWidth="1"/>
    <col min="1295" max="1295" width="20.28515625" style="10" customWidth="1"/>
    <col min="1296" max="1296" width="19" style="10" customWidth="1"/>
    <col min="1297" max="1297" width="21.28515625" style="10" customWidth="1"/>
    <col min="1298" max="1298" width="17.7109375" style="10" customWidth="1"/>
    <col min="1299" max="1299" width="16.42578125" style="10" customWidth="1"/>
    <col min="1300" max="1300" width="15.5703125" style="10" customWidth="1"/>
    <col min="1301" max="1301" width="19.85546875" style="10" customWidth="1"/>
    <col min="1302" max="1536" width="9.140625" style="10"/>
    <col min="1537" max="1537" width="8.85546875" style="10" customWidth="1"/>
    <col min="1538" max="1538" width="15.42578125" style="10" customWidth="1"/>
    <col min="1539" max="1539" width="54.5703125" style="10" customWidth="1"/>
    <col min="1540" max="1540" width="39.140625" style="10" customWidth="1"/>
    <col min="1541" max="1541" width="40.28515625" style="10" customWidth="1"/>
    <col min="1542" max="1542" width="13.28515625" style="10" customWidth="1"/>
    <col min="1543" max="1543" width="11.5703125" style="10" customWidth="1"/>
    <col min="1544" max="1544" width="14.28515625" style="10" customWidth="1"/>
    <col min="1545" max="1545" width="14.5703125" style="10" customWidth="1"/>
    <col min="1546" max="1546" width="13" style="10" customWidth="1"/>
    <col min="1547" max="1547" width="13.42578125" style="10" customWidth="1"/>
    <col min="1548" max="1548" width="14" style="10" customWidth="1"/>
    <col min="1549" max="1549" width="13.7109375" style="10" customWidth="1"/>
    <col min="1550" max="1550" width="18.5703125" style="10" customWidth="1"/>
    <col min="1551" max="1551" width="20.28515625" style="10" customWidth="1"/>
    <col min="1552" max="1552" width="19" style="10" customWidth="1"/>
    <col min="1553" max="1553" width="21.28515625" style="10" customWidth="1"/>
    <col min="1554" max="1554" width="17.7109375" style="10" customWidth="1"/>
    <col min="1555" max="1555" width="16.42578125" style="10" customWidth="1"/>
    <col min="1556" max="1556" width="15.5703125" style="10" customWidth="1"/>
    <col min="1557" max="1557" width="19.85546875" style="10" customWidth="1"/>
    <col min="1558" max="1792" width="9.140625" style="10"/>
    <col min="1793" max="1793" width="8.85546875" style="10" customWidth="1"/>
    <col min="1794" max="1794" width="15.42578125" style="10" customWidth="1"/>
    <col min="1795" max="1795" width="54.5703125" style="10" customWidth="1"/>
    <col min="1796" max="1796" width="39.140625" style="10" customWidth="1"/>
    <col min="1797" max="1797" width="40.28515625" style="10" customWidth="1"/>
    <col min="1798" max="1798" width="13.28515625" style="10" customWidth="1"/>
    <col min="1799" max="1799" width="11.5703125" style="10" customWidth="1"/>
    <col min="1800" max="1800" width="14.28515625" style="10" customWidth="1"/>
    <col min="1801" max="1801" width="14.5703125" style="10" customWidth="1"/>
    <col min="1802" max="1802" width="13" style="10" customWidth="1"/>
    <col min="1803" max="1803" width="13.42578125" style="10" customWidth="1"/>
    <col min="1804" max="1804" width="14" style="10" customWidth="1"/>
    <col min="1805" max="1805" width="13.7109375" style="10" customWidth="1"/>
    <col min="1806" max="1806" width="18.5703125" style="10" customWidth="1"/>
    <col min="1807" max="1807" width="20.28515625" style="10" customWidth="1"/>
    <col min="1808" max="1808" width="19" style="10" customWidth="1"/>
    <col min="1809" max="1809" width="21.28515625" style="10" customWidth="1"/>
    <col min="1810" max="1810" width="17.7109375" style="10" customWidth="1"/>
    <col min="1811" max="1811" width="16.42578125" style="10" customWidth="1"/>
    <col min="1812" max="1812" width="15.5703125" style="10" customWidth="1"/>
    <col min="1813" max="1813" width="19.85546875" style="10" customWidth="1"/>
    <col min="1814" max="2048" width="9.140625" style="10"/>
    <col min="2049" max="2049" width="8.85546875" style="10" customWidth="1"/>
    <col min="2050" max="2050" width="15.42578125" style="10" customWidth="1"/>
    <col min="2051" max="2051" width="54.5703125" style="10" customWidth="1"/>
    <col min="2052" max="2052" width="39.140625" style="10" customWidth="1"/>
    <col min="2053" max="2053" width="40.28515625" style="10" customWidth="1"/>
    <col min="2054" max="2054" width="13.28515625" style="10" customWidth="1"/>
    <col min="2055" max="2055" width="11.5703125" style="10" customWidth="1"/>
    <col min="2056" max="2056" width="14.28515625" style="10" customWidth="1"/>
    <col min="2057" max="2057" width="14.5703125" style="10" customWidth="1"/>
    <col min="2058" max="2058" width="13" style="10" customWidth="1"/>
    <col min="2059" max="2059" width="13.42578125" style="10" customWidth="1"/>
    <col min="2060" max="2060" width="14" style="10" customWidth="1"/>
    <col min="2061" max="2061" width="13.7109375" style="10" customWidth="1"/>
    <col min="2062" max="2062" width="18.5703125" style="10" customWidth="1"/>
    <col min="2063" max="2063" width="20.28515625" style="10" customWidth="1"/>
    <col min="2064" max="2064" width="19" style="10" customWidth="1"/>
    <col min="2065" max="2065" width="21.28515625" style="10" customWidth="1"/>
    <col min="2066" max="2066" width="17.7109375" style="10" customWidth="1"/>
    <col min="2067" max="2067" width="16.42578125" style="10" customWidth="1"/>
    <col min="2068" max="2068" width="15.5703125" style="10" customWidth="1"/>
    <col min="2069" max="2069" width="19.85546875" style="10" customWidth="1"/>
    <col min="2070" max="2304" width="9.140625" style="10"/>
    <col min="2305" max="2305" width="8.85546875" style="10" customWidth="1"/>
    <col min="2306" max="2306" width="15.42578125" style="10" customWidth="1"/>
    <col min="2307" max="2307" width="54.5703125" style="10" customWidth="1"/>
    <col min="2308" max="2308" width="39.140625" style="10" customWidth="1"/>
    <col min="2309" max="2309" width="40.28515625" style="10" customWidth="1"/>
    <col min="2310" max="2310" width="13.28515625" style="10" customWidth="1"/>
    <col min="2311" max="2311" width="11.5703125" style="10" customWidth="1"/>
    <col min="2312" max="2312" width="14.28515625" style="10" customWidth="1"/>
    <col min="2313" max="2313" width="14.5703125" style="10" customWidth="1"/>
    <col min="2314" max="2314" width="13" style="10" customWidth="1"/>
    <col min="2315" max="2315" width="13.42578125" style="10" customWidth="1"/>
    <col min="2316" max="2316" width="14" style="10" customWidth="1"/>
    <col min="2317" max="2317" width="13.7109375" style="10" customWidth="1"/>
    <col min="2318" max="2318" width="18.5703125" style="10" customWidth="1"/>
    <col min="2319" max="2319" width="20.28515625" style="10" customWidth="1"/>
    <col min="2320" max="2320" width="19" style="10" customWidth="1"/>
    <col min="2321" max="2321" width="21.28515625" style="10" customWidth="1"/>
    <col min="2322" max="2322" width="17.7109375" style="10" customWidth="1"/>
    <col min="2323" max="2323" width="16.42578125" style="10" customWidth="1"/>
    <col min="2324" max="2324" width="15.5703125" style="10" customWidth="1"/>
    <col min="2325" max="2325" width="19.85546875" style="10" customWidth="1"/>
    <col min="2326" max="2560" width="9.140625" style="10"/>
    <col min="2561" max="2561" width="8.85546875" style="10" customWidth="1"/>
    <col min="2562" max="2562" width="15.42578125" style="10" customWidth="1"/>
    <col min="2563" max="2563" width="54.5703125" style="10" customWidth="1"/>
    <col min="2564" max="2564" width="39.140625" style="10" customWidth="1"/>
    <col min="2565" max="2565" width="40.28515625" style="10" customWidth="1"/>
    <col min="2566" max="2566" width="13.28515625" style="10" customWidth="1"/>
    <col min="2567" max="2567" width="11.5703125" style="10" customWidth="1"/>
    <col min="2568" max="2568" width="14.28515625" style="10" customWidth="1"/>
    <col min="2569" max="2569" width="14.5703125" style="10" customWidth="1"/>
    <col min="2570" max="2570" width="13" style="10" customWidth="1"/>
    <col min="2571" max="2571" width="13.42578125" style="10" customWidth="1"/>
    <col min="2572" max="2572" width="14" style="10" customWidth="1"/>
    <col min="2573" max="2573" width="13.7109375" style="10" customWidth="1"/>
    <col min="2574" max="2574" width="18.5703125" style="10" customWidth="1"/>
    <col min="2575" max="2575" width="20.28515625" style="10" customWidth="1"/>
    <col min="2576" max="2576" width="19" style="10" customWidth="1"/>
    <col min="2577" max="2577" width="21.28515625" style="10" customWidth="1"/>
    <col min="2578" max="2578" width="17.7109375" style="10" customWidth="1"/>
    <col min="2579" max="2579" width="16.42578125" style="10" customWidth="1"/>
    <col min="2580" max="2580" width="15.5703125" style="10" customWidth="1"/>
    <col min="2581" max="2581" width="19.85546875" style="10" customWidth="1"/>
    <col min="2582" max="2816" width="9.140625" style="10"/>
    <col min="2817" max="2817" width="8.85546875" style="10" customWidth="1"/>
    <col min="2818" max="2818" width="15.42578125" style="10" customWidth="1"/>
    <col min="2819" max="2819" width="54.5703125" style="10" customWidth="1"/>
    <col min="2820" max="2820" width="39.140625" style="10" customWidth="1"/>
    <col min="2821" max="2821" width="40.28515625" style="10" customWidth="1"/>
    <col min="2822" max="2822" width="13.28515625" style="10" customWidth="1"/>
    <col min="2823" max="2823" width="11.5703125" style="10" customWidth="1"/>
    <col min="2824" max="2824" width="14.28515625" style="10" customWidth="1"/>
    <col min="2825" max="2825" width="14.5703125" style="10" customWidth="1"/>
    <col min="2826" max="2826" width="13" style="10" customWidth="1"/>
    <col min="2827" max="2827" width="13.42578125" style="10" customWidth="1"/>
    <col min="2828" max="2828" width="14" style="10" customWidth="1"/>
    <col min="2829" max="2829" width="13.7109375" style="10" customWidth="1"/>
    <col min="2830" max="2830" width="18.5703125" style="10" customWidth="1"/>
    <col min="2831" max="2831" width="20.28515625" style="10" customWidth="1"/>
    <col min="2832" max="2832" width="19" style="10" customWidth="1"/>
    <col min="2833" max="2833" width="21.28515625" style="10" customWidth="1"/>
    <col min="2834" max="2834" width="17.7109375" style="10" customWidth="1"/>
    <col min="2835" max="2835" width="16.42578125" style="10" customWidth="1"/>
    <col min="2836" max="2836" width="15.5703125" style="10" customWidth="1"/>
    <col min="2837" max="2837" width="19.85546875" style="10" customWidth="1"/>
    <col min="2838" max="3072" width="9.140625" style="10"/>
    <col min="3073" max="3073" width="8.85546875" style="10" customWidth="1"/>
    <col min="3074" max="3074" width="15.42578125" style="10" customWidth="1"/>
    <col min="3075" max="3075" width="54.5703125" style="10" customWidth="1"/>
    <col min="3076" max="3076" width="39.140625" style="10" customWidth="1"/>
    <col min="3077" max="3077" width="40.28515625" style="10" customWidth="1"/>
    <col min="3078" max="3078" width="13.28515625" style="10" customWidth="1"/>
    <col min="3079" max="3079" width="11.5703125" style="10" customWidth="1"/>
    <col min="3080" max="3080" width="14.28515625" style="10" customWidth="1"/>
    <col min="3081" max="3081" width="14.5703125" style="10" customWidth="1"/>
    <col min="3082" max="3082" width="13" style="10" customWidth="1"/>
    <col min="3083" max="3083" width="13.42578125" style="10" customWidth="1"/>
    <col min="3084" max="3084" width="14" style="10" customWidth="1"/>
    <col min="3085" max="3085" width="13.7109375" style="10" customWidth="1"/>
    <col min="3086" max="3086" width="18.5703125" style="10" customWidth="1"/>
    <col min="3087" max="3087" width="20.28515625" style="10" customWidth="1"/>
    <col min="3088" max="3088" width="19" style="10" customWidth="1"/>
    <col min="3089" max="3089" width="21.28515625" style="10" customWidth="1"/>
    <col min="3090" max="3090" width="17.7109375" style="10" customWidth="1"/>
    <col min="3091" max="3091" width="16.42578125" style="10" customWidth="1"/>
    <col min="3092" max="3092" width="15.5703125" style="10" customWidth="1"/>
    <col min="3093" max="3093" width="19.85546875" style="10" customWidth="1"/>
    <col min="3094" max="3328" width="9.140625" style="10"/>
    <col min="3329" max="3329" width="8.85546875" style="10" customWidth="1"/>
    <col min="3330" max="3330" width="15.42578125" style="10" customWidth="1"/>
    <col min="3331" max="3331" width="54.5703125" style="10" customWidth="1"/>
    <col min="3332" max="3332" width="39.140625" style="10" customWidth="1"/>
    <col min="3333" max="3333" width="40.28515625" style="10" customWidth="1"/>
    <col min="3334" max="3334" width="13.28515625" style="10" customWidth="1"/>
    <col min="3335" max="3335" width="11.5703125" style="10" customWidth="1"/>
    <col min="3336" max="3336" width="14.28515625" style="10" customWidth="1"/>
    <col min="3337" max="3337" width="14.5703125" style="10" customWidth="1"/>
    <col min="3338" max="3338" width="13" style="10" customWidth="1"/>
    <col min="3339" max="3339" width="13.42578125" style="10" customWidth="1"/>
    <col min="3340" max="3340" width="14" style="10" customWidth="1"/>
    <col min="3341" max="3341" width="13.7109375" style="10" customWidth="1"/>
    <col min="3342" max="3342" width="18.5703125" style="10" customWidth="1"/>
    <col min="3343" max="3343" width="20.28515625" style="10" customWidth="1"/>
    <col min="3344" max="3344" width="19" style="10" customWidth="1"/>
    <col min="3345" max="3345" width="21.28515625" style="10" customWidth="1"/>
    <col min="3346" max="3346" width="17.7109375" style="10" customWidth="1"/>
    <col min="3347" max="3347" width="16.42578125" style="10" customWidth="1"/>
    <col min="3348" max="3348" width="15.5703125" style="10" customWidth="1"/>
    <col min="3349" max="3349" width="19.85546875" style="10" customWidth="1"/>
    <col min="3350" max="3584" width="9.140625" style="10"/>
    <col min="3585" max="3585" width="8.85546875" style="10" customWidth="1"/>
    <col min="3586" max="3586" width="15.42578125" style="10" customWidth="1"/>
    <col min="3587" max="3587" width="54.5703125" style="10" customWidth="1"/>
    <col min="3588" max="3588" width="39.140625" style="10" customWidth="1"/>
    <col min="3589" max="3589" width="40.28515625" style="10" customWidth="1"/>
    <col min="3590" max="3590" width="13.28515625" style="10" customWidth="1"/>
    <col min="3591" max="3591" width="11.5703125" style="10" customWidth="1"/>
    <col min="3592" max="3592" width="14.28515625" style="10" customWidth="1"/>
    <col min="3593" max="3593" width="14.5703125" style="10" customWidth="1"/>
    <col min="3594" max="3594" width="13" style="10" customWidth="1"/>
    <col min="3595" max="3595" width="13.42578125" style="10" customWidth="1"/>
    <col min="3596" max="3596" width="14" style="10" customWidth="1"/>
    <col min="3597" max="3597" width="13.7109375" style="10" customWidth="1"/>
    <col min="3598" max="3598" width="18.5703125" style="10" customWidth="1"/>
    <col min="3599" max="3599" width="20.28515625" style="10" customWidth="1"/>
    <col min="3600" max="3600" width="19" style="10" customWidth="1"/>
    <col min="3601" max="3601" width="21.28515625" style="10" customWidth="1"/>
    <col min="3602" max="3602" width="17.7109375" style="10" customWidth="1"/>
    <col min="3603" max="3603" width="16.42578125" style="10" customWidth="1"/>
    <col min="3604" max="3604" width="15.5703125" style="10" customWidth="1"/>
    <col min="3605" max="3605" width="19.85546875" style="10" customWidth="1"/>
    <col min="3606" max="3840" width="9.140625" style="10"/>
    <col min="3841" max="3841" width="8.85546875" style="10" customWidth="1"/>
    <col min="3842" max="3842" width="15.42578125" style="10" customWidth="1"/>
    <col min="3843" max="3843" width="54.5703125" style="10" customWidth="1"/>
    <col min="3844" max="3844" width="39.140625" style="10" customWidth="1"/>
    <col min="3845" max="3845" width="40.28515625" style="10" customWidth="1"/>
    <col min="3846" max="3846" width="13.28515625" style="10" customWidth="1"/>
    <col min="3847" max="3847" width="11.5703125" style="10" customWidth="1"/>
    <col min="3848" max="3848" width="14.28515625" style="10" customWidth="1"/>
    <col min="3849" max="3849" width="14.5703125" style="10" customWidth="1"/>
    <col min="3850" max="3850" width="13" style="10" customWidth="1"/>
    <col min="3851" max="3851" width="13.42578125" style="10" customWidth="1"/>
    <col min="3852" max="3852" width="14" style="10" customWidth="1"/>
    <col min="3853" max="3853" width="13.7109375" style="10" customWidth="1"/>
    <col min="3854" max="3854" width="18.5703125" style="10" customWidth="1"/>
    <col min="3855" max="3855" width="20.28515625" style="10" customWidth="1"/>
    <col min="3856" max="3856" width="19" style="10" customWidth="1"/>
    <col min="3857" max="3857" width="21.28515625" style="10" customWidth="1"/>
    <col min="3858" max="3858" width="17.7109375" style="10" customWidth="1"/>
    <col min="3859" max="3859" width="16.42578125" style="10" customWidth="1"/>
    <col min="3860" max="3860" width="15.5703125" style="10" customWidth="1"/>
    <col min="3861" max="3861" width="19.85546875" style="10" customWidth="1"/>
    <col min="3862" max="4096" width="9.140625" style="10"/>
    <col min="4097" max="4097" width="8.85546875" style="10" customWidth="1"/>
    <col min="4098" max="4098" width="15.42578125" style="10" customWidth="1"/>
    <col min="4099" max="4099" width="54.5703125" style="10" customWidth="1"/>
    <col min="4100" max="4100" width="39.140625" style="10" customWidth="1"/>
    <col min="4101" max="4101" width="40.28515625" style="10" customWidth="1"/>
    <col min="4102" max="4102" width="13.28515625" style="10" customWidth="1"/>
    <col min="4103" max="4103" width="11.5703125" style="10" customWidth="1"/>
    <col min="4104" max="4104" width="14.28515625" style="10" customWidth="1"/>
    <col min="4105" max="4105" width="14.5703125" style="10" customWidth="1"/>
    <col min="4106" max="4106" width="13" style="10" customWidth="1"/>
    <col min="4107" max="4107" width="13.42578125" style="10" customWidth="1"/>
    <col min="4108" max="4108" width="14" style="10" customWidth="1"/>
    <col min="4109" max="4109" width="13.7109375" style="10" customWidth="1"/>
    <col min="4110" max="4110" width="18.5703125" style="10" customWidth="1"/>
    <col min="4111" max="4111" width="20.28515625" style="10" customWidth="1"/>
    <col min="4112" max="4112" width="19" style="10" customWidth="1"/>
    <col min="4113" max="4113" width="21.28515625" style="10" customWidth="1"/>
    <col min="4114" max="4114" width="17.7109375" style="10" customWidth="1"/>
    <col min="4115" max="4115" width="16.42578125" style="10" customWidth="1"/>
    <col min="4116" max="4116" width="15.5703125" style="10" customWidth="1"/>
    <col min="4117" max="4117" width="19.85546875" style="10" customWidth="1"/>
    <col min="4118" max="4352" width="9.140625" style="10"/>
    <col min="4353" max="4353" width="8.85546875" style="10" customWidth="1"/>
    <col min="4354" max="4354" width="15.42578125" style="10" customWidth="1"/>
    <col min="4355" max="4355" width="54.5703125" style="10" customWidth="1"/>
    <col min="4356" max="4356" width="39.140625" style="10" customWidth="1"/>
    <col min="4357" max="4357" width="40.28515625" style="10" customWidth="1"/>
    <col min="4358" max="4358" width="13.28515625" style="10" customWidth="1"/>
    <col min="4359" max="4359" width="11.5703125" style="10" customWidth="1"/>
    <col min="4360" max="4360" width="14.28515625" style="10" customWidth="1"/>
    <col min="4361" max="4361" width="14.5703125" style="10" customWidth="1"/>
    <col min="4362" max="4362" width="13" style="10" customWidth="1"/>
    <col min="4363" max="4363" width="13.42578125" style="10" customWidth="1"/>
    <col min="4364" max="4364" width="14" style="10" customWidth="1"/>
    <col min="4365" max="4365" width="13.7109375" style="10" customWidth="1"/>
    <col min="4366" max="4366" width="18.5703125" style="10" customWidth="1"/>
    <col min="4367" max="4367" width="20.28515625" style="10" customWidth="1"/>
    <col min="4368" max="4368" width="19" style="10" customWidth="1"/>
    <col min="4369" max="4369" width="21.28515625" style="10" customWidth="1"/>
    <col min="4370" max="4370" width="17.7109375" style="10" customWidth="1"/>
    <col min="4371" max="4371" width="16.42578125" style="10" customWidth="1"/>
    <col min="4372" max="4372" width="15.5703125" style="10" customWidth="1"/>
    <col min="4373" max="4373" width="19.85546875" style="10" customWidth="1"/>
    <col min="4374" max="4608" width="9.140625" style="10"/>
    <col min="4609" max="4609" width="8.85546875" style="10" customWidth="1"/>
    <col min="4610" max="4610" width="15.42578125" style="10" customWidth="1"/>
    <col min="4611" max="4611" width="54.5703125" style="10" customWidth="1"/>
    <col min="4612" max="4612" width="39.140625" style="10" customWidth="1"/>
    <col min="4613" max="4613" width="40.28515625" style="10" customWidth="1"/>
    <col min="4614" max="4614" width="13.28515625" style="10" customWidth="1"/>
    <col min="4615" max="4615" width="11.5703125" style="10" customWidth="1"/>
    <col min="4616" max="4616" width="14.28515625" style="10" customWidth="1"/>
    <col min="4617" max="4617" width="14.5703125" style="10" customWidth="1"/>
    <col min="4618" max="4618" width="13" style="10" customWidth="1"/>
    <col min="4619" max="4619" width="13.42578125" style="10" customWidth="1"/>
    <col min="4620" max="4620" width="14" style="10" customWidth="1"/>
    <col min="4621" max="4621" width="13.7109375" style="10" customWidth="1"/>
    <col min="4622" max="4622" width="18.5703125" style="10" customWidth="1"/>
    <col min="4623" max="4623" width="20.28515625" style="10" customWidth="1"/>
    <col min="4624" max="4624" width="19" style="10" customWidth="1"/>
    <col min="4625" max="4625" width="21.28515625" style="10" customWidth="1"/>
    <col min="4626" max="4626" width="17.7109375" style="10" customWidth="1"/>
    <col min="4627" max="4627" width="16.42578125" style="10" customWidth="1"/>
    <col min="4628" max="4628" width="15.5703125" style="10" customWidth="1"/>
    <col min="4629" max="4629" width="19.85546875" style="10" customWidth="1"/>
    <col min="4630" max="4864" width="9.140625" style="10"/>
    <col min="4865" max="4865" width="8.85546875" style="10" customWidth="1"/>
    <col min="4866" max="4866" width="15.42578125" style="10" customWidth="1"/>
    <col min="4867" max="4867" width="54.5703125" style="10" customWidth="1"/>
    <col min="4868" max="4868" width="39.140625" style="10" customWidth="1"/>
    <col min="4869" max="4869" width="40.28515625" style="10" customWidth="1"/>
    <col min="4870" max="4870" width="13.28515625" style="10" customWidth="1"/>
    <col min="4871" max="4871" width="11.5703125" style="10" customWidth="1"/>
    <col min="4872" max="4872" width="14.28515625" style="10" customWidth="1"/>
    <col min="4873" max="4873" width="14.5703125" style="10" customWidth="1"/>
    <col min="4874" max="4874" width="13" style="10" customWidth="1"/>
    <col min="4875" max="4875" width="13.42578125" style="10" customWidth="1"/>
    <col min="4876" max="4876" width="14" style="10" customWidth="1"/>
    <col min="4877" max="4877" width="13.7109375" style="10" customWidth="1"/>
    <col min="4878" max="4878" width="18.5703125" style="10" customWidth="1"/>
    <col min="4879" max="4879" width="20.28515625" style="10" customWidth="1"/>
    <col min="4880" max="4880" width="19" style="10" customWidth="1"/>
    <col min="4881" max="4881" width="21.28515625" style="10" customWidth="1"/>
    <col min="4882" max="4882" width="17.7109375" style="10" customWidth="1"/>
    <col min="4883" max="4883" width="16.42578125" style="10" customWidth="1"/>
    <col min="4884" max="4884" width="15.5703125" style="10" customWidth="1"/>
    <col min="4885" max="4885" width="19.85546875" style="10" customWidth="1"/>
    <col min="4886" max="5120" width="9.140625" style="10"/>
    <col min="5121" max="5121" width="8.85546875" style="10" customWidth="1"/>
    <col min="5122" max="5122" width="15.42578125" style="10" customWidth="1"/>
    <col min="5123" max="5123" width="54.5703125" style="10" customWidth="1"/>
    <col min="5124" max="5124" width="39.140625" style="10" customWidth="1"/>
    <col min="5125" max="5125" width="40.28515625" style="10" customWidth="1"/>
    <col min="5126" max="5126" width="13.28515625" style="10" customWidth="1"/>
    <col min="5127" max="5127" width="11.5703125" style="10" customWidth="1"/>
    <col min="5128" max="5128" width="14.28515625" style="10" customWidth="1"/>
    <col min="5129" max="5129" width="14.5703125" style="10" customWidth="1"/>
    <col min="5130" max="5130" width="13" style="10" customWidth="1"/>
    <col min="5131" max="5131" width="13.42578125" style="10" customWidth="1"/>
    <col min="5132" max="5132" width="14" style="10" customWidth="1"/>
    <col min="5133" max="5133" width="13.7109375" style="10" customWidth="1"/>
    <col min="5134" max="5134" width="18.5703125" style="10" customWidth="1"/>
    <col min="5135" max="5135" width="20.28515625" style="10" customWidth="1"/>
    <col min="5136" max="5136" width="19" style="10" customWidth="1"/>
    <col min="5137" max="5137" width="21.28515625" style="10" customWidth="1"/>
    <col min="5138" max="5138" width="17.7109375" style="10" customWidth="1"/>
    <col min="5139" max="5139" width="16.42578125" style="10" customWidth="1"/>
    <col min="5140" max="5140" width="15.5703125" style="10" customWidth="1"/>
    <col min="5141" max="5141" width="19.85546875" style="10" customWidth="1"/>
    <col min="5142" max="5376" width="9.140625" style="10"/>
    <col min="5377" max="5377" width="8.85546875" style="10" customWidth="1"/>
    <col min="5378" max="5378" width="15.42578125" style="10" customWidth="1"/>
    <col min="5379" max="5379" width="54.5703125" style="10" customWidth="1"/>
    <col min="5380" max="5380" width="39.140625" style="10" customWidth="1"/>
    <col min="5381" max="5381" width="40.28515625" style="10" customWidth="1"/>
    <col min="5382" max="5382" width="13.28515625" style="10" customWidth="1"/>
    <col min="5383" max="5383" width="11.5703125" style="10" customWidth="1"/>
    <col min="5384" max="5384" width="14.28515625" style="10" customWidth="1"/>
    <col min="5385" max="5385" width="14.5703125" style="10" customWidth="1"/>
    <col min="5386" max="5386" width="13" style="10" customWidth="1"/>
    <col min="5387" max="5387" width="13.42578125" style="10" customWidth="1"/>
    <col min="5388" max="5388" width="14" style="10" customWidth="1"/>
    <col min="5389" max="5389" width="13.7109375" style="10" customWidth="1"/>
    <col min="5390" max="5390" width="18.5703125" style="10" customWidth="1"/>
    <col min="5391" max="5391" width="20.28515625" style="10" customWidth="1"/>
    <col min="5392" max="5392" width="19" style="10" customWidth="1"/>
    <col min="5393" max="5393" width="21.28515625" style="10" customWidth="1"/>
    <col min="5394" max="5394" width="17.7109375" style="10" customWidth="1"/>
    <col min="5395" max="5395" width="16.42578125" style="10" customWidth="1"/>
    <col min="5396" max="5396" width="15.5703125" style="10" customWidth="1"/>
    <col min="5397" max="5397" width="19.85546875" style="10" customWidth="1"/>
    <col min="5398" max="5632" width="9.140625" style="10"/>
    <col min="5633" max="5633" width="8.85546875" style="10" customWidth="1"/>
    <col min="5634" max="5634" width="15.42578125" style="10" customWidth="1"/>
    <col min="5635" max="5635" width="54.5703125" style="10" customWidth="1"/>
    <col min="5636" max="5636" width="39.140625" style="10" customWidth="1"/>
    <col min="5637" max="5637" width="40.28515625" style="10" customWidth="1"/>
    <col min="5638" max="5638" width="13.28515625" style="10" customWidth="1"/>
    <col min="5639" max="5639" width="11.5703125" style="10" customWidth="1"/>
    <col min="5640" max="5640" width="14.28515625" style="10" customWidth="1"/>
    <col min="5641" max="5641" width="14.5703125" style="10" customWidth="1"/>
    <col min="5642" max="5642" width="13" style="10" customWidth="1"/>
    <col min="5643" max="5643" width="13.42578125" style="10" customWidth="1"/>
    <col min="5644" max="5644" width="14" style="10" customWidth="1"/>
    <col min="5645" max="5645" width="13.7109375" style="10" customWidth="1"/>
    <col min="5646" max="5646" width="18.5703125" style="10" customWidth="1"/>
    <col min="5647" max="5647" width="20.28515625" style="10" customWidth="1"/>
    <col min="5648" max="5648" width="19" style="10" customWidth="1"/>
    <col min="5649" max="5649" width="21.28515625" style="10" customWidth="1"/>
    <col min="5650" max="5650" width="17.7109375" style="10" customWidth="1"/>
    <col min="5651" max="5651" width="16.42578125" style="10" customWidth="1"/>
    <col min="5652" max="5652" width="15.5703125" style="10" customWidth="1"/>
    <col min="5653" max="5653" width="19.85546875" style="10" customWidth="1"/>
    <col min="5654" max="5888" width="9.140625" style="10"/>
    <col min="5889" max="5889" width="8.85546875" style="10" customWidth="1"/>
    <col min="5890" max="5890" width="15.42578125" style="10" customWidth="1"/>
    <col min="5891" max="5891" width="54.5703125" style="10" customWidth="1"/>
    <col min="5892" max="5892" width="39.140625" style="10" customWidth="1"/>
    <col min="5893" max="5893" width="40.28515625" style="10" customWidth="1"/>
    <col min="5894" max="5894" width="13.28515625" style="10" customWidth="1"/>
    <col min="5895" max="5895" width="11.5703125" style="10" customWidth="1"/>
    <col min="5896" max="5896" width="14.28515625" style="10" customWidth="1"/>
    <col min="5897" max="5897" width="14.5703125" style="10" customWidth="1"/>
    <col min="5898" max="5898" width="13" style="10" customWidth="1"/>
    <col min="5899" max="5899" width="13.42578125" style="10" customWidth="1"/>
    <col min="5900" max="5900" width="14" style="10" customWidth="1"/>
    <col min="5901" max="5901" width="13.7109375" style="10" customWidth="1"/>
    <col min="5902" max="5902" width="18.5703125" style="10" customWidth="1"/>
    <col min="5903" max="5903" width="20.28515625" style="10" customWidth="1"/>
    <col min="5904" max="5904" width="19" style="10" customWidth="1"/>
    <col min="5905" max="5905" width="21.28515625" style="10" customWidth="1"/>
    <col min="5906" max="5906" width="17.7109375" style="10" customWidth="1"/>
    <col min="5907" max="5907" width="16.42578125" style="10" customWidth="1"/>
    <col min="5908" max="5908" width="15.5703125" style="10" customWidth="1"/>
    <col min="5909" max="5909" width="19.85546875" style="10" customWidth="1"/>
    <col min="5910" max="6144" width="9.140625" style="10"/>
    <col min="6145" max="6145" width="8.85546875" style="10" customWidth="1"/>
    <col min="6146" max="6146" width="15.42578125" style="10" customWidth="1"/>
    <col min="6147" max="6147" width="54.5703125" style="10" customWidth="1"/>
    <col min="6148" max="6148" width="39.140625" style="10" customWidth="1"/>
    <col min="6149" max="6149" width="40.28515625" style="10" customWidth="1"/>
    <col min="6150" max="6150" width="13.28515625" style="10" customWidth="1"/>
    <col min="6151" max="6151" width="11.5703125" style="10" customWidth="1"/>
    <col min="6152" max="6152" width="14.28515625" style="10" customWidth="1"/>
    <col min="6153" max="6153" width="14.5703125" style="10" customWidth="1"/>
    <col min="6154" max="6154" width="13" style="10" customWidth="1"/>
    <col min="6155" max="6155" width="13.42578125" style="10" customWidth="1"/>
    <col min="6156" max="6156" width="14" style="10" customWidth="1"/>
    <col min="6157" max="6157" width="13.7109375" style="10" customWidth="1"/>
    <col min="6158" max="6158" width="18.5703125" style="10" customWidth="1"/>
    <col min="6159" max="6159" width="20.28515625" style="10" customWidth="1"/>
    <col min="6160" max="6160" width="19" style="10" customWidth="1"/>
    <col min="6161" max="6161" width="21.28515625" style="10" customWidth="1"/>
    <col min="6162" max="6162" width="17.7109375" style="10" customWidth="1"/>
    <col min="6163" max="6163" width="16.42578125" style="10" customWidth="1"/>
    <col min="6164" max="6164" width="15.5703125" style="10" customWidth="1"/>
    <col min="6165" max="6165" width="19.85546875" style="10" customWidth="1"/>
    <col min="6166" max="6400" width="9.140625" style="10"/>
    <col min="6401" max="6401" width="8.85546875" style="10" customWidth="1"/>
    <col min="6402" max="6402" width="15.42578125" style="10" customWidth="1"/>
    <col min="6403" max="6403" width="54.5703125" style="10" customWidth="1"/>
    <col min="6404" max="6404" width="39.140625" style="10" customWidth="1"/>
    <col min="6405" max="6405" width="40.28515625" style="10" customWidth="1"/>
    <col min="6406" max="6406" width="13.28515625" style="10" customWidth="1"/>
    <col min="6407" max="6407" width="11.5703125" style="10" customWidth="1"/>
    <col min="6408" max="6408" width="14.28515625" style="10" customWidth="1"/>
    <col min="6409" max="6409" width="14.5703125" style="10" customWidth="1"/>
    <col min="6410" max="6410" width="13" style="10" customWidth="1"/>
    <col min="6411" max="6411" width="13.42578125" style="10" customWidth="1"/>
    <col min="6412" max="6412" width="14" style="10" customWidth="1"/>
    <col min="6413" max="6413" width="13.7109375" style="10" customWidth="1"/>
    <col min="6414" max="6414" width="18.5703125" style="10" customWidth="1"/>
    <col min="6415" max="6415" width="20.28515625" style="10" customWidth="1"/>
    <col min="6416" max="6416" width="19" style="10" customWidth="1"/>
    <col min="6417" max="6417" width="21.28515625" style="10" customWidth="1"/>
    <col min="6418" max="6418" width="17.7109375" style="10" customWidth="1"/>
    <col min="6419" max="6419" width="16.42578125" style="10" customWidth="1"/>
    <col min="6420" max="6420" width="15.5703125" style="10" customWidth="1"/>
    <col min="6421" max="6421" width="19.85546875" style="10" customWidth="1"/>
    <col min="6422" max="6656" width="9.140625" style="10"/>
    <col min="6657" max="6657" width="8.85546875" style="10" customWidth="1"/>
    <col min="6658" max="6658" width="15.42578125" style="10" customWidth="1"/>
    <col min="6659" max="6659" width="54.5703125" style="10" customWidth="1"/>
    <col min="6660" max="6660" width="39.140625" style="10" customWidth="1"/>
    <col min="6661" max="6661" width="40.28515625" style="10" customWidth="1"/>
    <col min="6662" max="6662" width="13.28515625" style="10" customWidth="1"/>
    <col min="6663" max="6663" width="11.5703125" style="10" customWidth="1"/>
    <col min="6664" max="6664" width="14.28515625" style="10" customWidth="1"/>
    <col min="6665" max="6665" width="14.5703125" style="10" customWidth="1"/>
    <col min="6666" max="6666" width="13" style="10" customWidth="1"/>
    <col min="6667" max="6667" width="13.42578125" style="10" customWidth="1"/>
    <col min="6668" max="6668" width="14" style="10" customWidth="1"/>
    <col min="6669" max="6669" width="13.7109375" style="10" customWidth="1"/>
    <col min="6670" max="6670" width="18.5703125" style="10" customWidth="1"/>
    <col min="6671" max="6671" width="20.28515625" style="10" customWidth="1"/>
    <col min="6672" max="6672" width="19" style="10" customWidth="1"/>
    <col min="6673" max="6673" width="21.28515625" style="10" customWidth="1"/>
    <col min="6674" max="6674" width="17.7109375" style="10" customWidth="1"/>
    <col min="6675" max="6675" width="16.42578125" style="10" customWidth="1"/>
    <col min="6676" max="6676" width="15.5703125" style="10" customWidth="1"/>
    <col min="6677" max="6677" width="19.85546875" style="10" customWidth="1"/>
    <col min="6678" max="6912" width="9.140625" style="10"/>
    <col min="6913" max="6913" width="8.85546875" style="10" customWidth="1"/>
    <col min="6914" max="6914" width="15.42578125" style="10" customWidth="1"/>
    <col min="6915" max="6915" width="54.5703125" style="10" customWidth="1"/>
    <col min="6916" max="6916" width="39.140625" style="10" customWidth="1"/>
    <col min="6917" max="6917" width="40.28515625" style="10" customWidth="1"/>
    <col min="6918" max="6918" width="13.28515625" style="10" customWidth="1"/>
    <col min="6919" max="6919" width="11.5703125" style="10" customWidth="1"/>
    <col min="6920" max="6920" width="14.28515625" style="10" customWidth="1"/>
    <col min="6921" max="6921" width="14.5703125" style="10" customWidth="1"/>
    <col min="6922" max="6922" width="13" style="10" customWidth="1"/>
    <col min="6923" max="6923" width="13.42578125" style="10" customWidth="1"/>
    <col min="6924" max="6924" width="14" style="10" customWidth="1"/>
    <col min="6925" max="6925" width="13.7109375" style="10" customWidth="1"/>
    <col min="6926" max="6926" width="18.5703125" style="10" customWidth="1"/>
    <col min="6927" max="6927" width="20.28515625" style="10" customWidth="1"/>
    <col min="6928" max="6928" width="19" style="10" customWidth="1"/>
    <col min="6929" max="6929" width="21.28515625" style="10" customWidth="1"/>
    <col min="6930" max="6930" width="17.7109375" style="10" customWidth="1"/>
    <col min="6931" max="6931" width="16.42578125" style="10" customWidth="1"/>
    <col min="6932" max="6932" width="15.5703125" style="10" customWidth="1"/>
    <col min="6933" max="6933" width="19.85546875" style="10" customWidth="1"/>
    <col min="6934" max="7168" width="9.140625" style="10"/>
    <col min="7169" max="7169" width="8.85546875" style="10" customWidth="1"/>
    <col min="7170" max="7170" width="15.42578125" style="10" customWidth="1"/>
    <col min="7171" max="7171" width="54.5703125" style="10" customWidth="1"/>
    <col min="7172" max="7172" width="39.140625" style="10" customWidth="1"/>
    <col min="7173" max="7173" width="40.28515625" style="10" customWidth="1"/>
    <col min="7174" max="7174" width="13.28515625" style="10" customWidth="1"/>
    <col min="7175" max="7175" width="11.5703125" style="10" customWidth="1"/>
    <col min="7176" max="7176" width="14.28515625" style="10" customWidth="1"/>
    <col min="7177" max="7177" width="14.5703125" style="10" customWidth="1"/>
    <col min="7178" max="7178" width="13" style="10" customWidth="1"/>
    <col min="7179" max="7179" width="13.42578125" style="10" customWidth="1"/>
    <col min="7180" max="7180" width="14" style="10" customWidth="1"/>
    <col min="7181" max="7181" width="13.7109375" style="10" customWidth="1"/>
    <col min="7182" max="7182" width="18.5703125" style="10" customWidth="1"/>
    <col min="7183" max="7183" width="20.28515625" style="10" customWidth="1"/>
    <col min="7184" max="7184" width="19" style="10" customWidth="1"/>
    <col min="7185" max="7185" width="21.28515625" style="10" customWidth="1"/>
    <col min="7186" max="7186" width="17.7109375" style="10" customWidth="1"/>
    <col min="7187" max="7187" width="16.42578125" style="10" customWidth="1"/>
    <col min="7188" max="7188" width="15.5703125" style="10" customWidth="1"/>
    <col min="7189" max="7189" width="19.85546875" style="10" customWidth="1"/>
    <col min="7190" max="7424" width="9.140625" style="10"/>
    <col min="7425" max="7425" width="8.85546875" style="10" customWidth="1"/>
    <col min="7426" max="7426" width="15.42578125" style="10" customWidth="1"/>
    <col min="7427" max="7427" width="54.5703125" style="10" customWidth="1"/>
    <col min="7428" max="7428" width="39.140625" style="10" customWidth="1"/>
    <col min="7429" max="7429" width="40.28515625" style="10" customWidth="1"/>
    <col min="7430" max="7430" width="13.28515625" style="10" customWidth="1"/>
    <col min="7431" max="7431" width="11.5703125" style="10" customWidth="1"/>
    <col min="7432" max="7432" width="14.28515625" style="10" customWidth="1"/>
    <col min="7433" max="7433" width="14.5703125" style="10" customWidth="1"/>
    <col min="7434" max="7434" width="13" style="10" customWidth="1"/>
    <col min="7435" max="7435" width="13.42578125" style="10" customWidth="1"/>
    <col min="7436" max="7436" width="14" style="10" customWidth="1"/>
    <col min="7437" max="7437" width="13.7109375" style="10" customWidth="1"/>
    <col min="7438" max="7438" width="18.5703125" style="10" customWidth="1"/>
    <col min="7439" max="7439" width="20.28515625" style="10" customWidth="1"/>
    <col min="7440" max="7440" width="19" style="10" customWidth="1"/>
    <col min="7441" max="7441" width="21.28515625" style="10" customWidth="1"/>
    <col min="7442" max="7442" width="17.7109375" style="10" customWidth="1"/>
    <col min="7443" max="7443" width="16.42578125" style="10" customWidth="1"/>
    <col min="7444" max="7444" width="15.5703125" style="10" customWidth="1"/>
    <col min="7445" max="7445" width="19.85546875" style="10" customWidth="1"/>
    <col min="7446" max="7680" width="9.140625" style="10"/>
    <col min="7681" max="7681" width="8.85546875" style="10" customWidth="1"/>
    <col min="7682" max="7682" width="15.42578125" style="10" customWidth="1"/>
    <col min="7683" max="7683" width="54.5703125" style="10" customWidth="1"/>
    <col min="7684" max="7684" width="39.140625" style="10" customWidth="1"/>
    <col min="7685" max="7685" width="40.28515625" style="10" customWidth="1"/>
    <col min="7686" max="7686" width="13.28515625" style="10" customWidth="1"/>
    <col min="7687" max="7687" width="11.5703125" style="10" customWidth="1"/>
    <col min="7688" max="7688" width="14.28515625" style="10" customWidth="1"/>
    <col min="7689" max="7689" width="14.5703125" style="10" customWidth="1"/>
    <col min="7690" max="7690" width="13" style="10" customWidth="1"/>
    <col min="7691" max="7691" width="13.42578125" style="10" customWidth="1"/>
    <col min="7692" max="7692" width="14" style="10" customWidth="1"/>
    <col min="7693" max="7693" width="13.7109375" style="10" customWidth="1"/>
    <col min="7694" max="7694" width="18.5703125" style="10" customWidth="1"/>
    <col min="7695" max="7695" width="20.28515625" style="10" customWidth="1"/>
    <col min="7696" max="7696" width="19" style="10" customWidth="1"/>
    <col min="7697" max="7697" width="21.28515625" style="10" customWidth="1"/>
    <col min="7698" max="7698" width="17.7109375" style="10" customWidth="1"/>
    <col min="7699" max="7699" width="16.42578125" style="10" customWidth="1"/>
    <col min="7700" max="7700" width="15.5703125" style="10" customWidth="1"/>
    <col min="7701" max="7701" width="19.85546875" style="10" customWidth="1"/>
    <col min="7702" max="7936" width="9.140625" style="10"/>
    <col min="7937" max="7937" width="8.85546875" style="10" customWidth="1"/>
    <col min="7938" max="7938" width="15.42578125" style="10" customWidth="1"/>
    <col min="7939" max="7939" width="54.5703125" style="10" customWidth="1"/>
    <col min="7940" max="7940" width="39.140625" style="10" customWidth="1"/>
    <col min="7941" max="7941" width="40.28515625" style="10" customWidth="1"/>
    <col min="7942" max="7942" width="13.28515625" style="10" customWidth="1"/>
    <col min="7943" max="7943" width="11.5703125" style="10" customWidth="1"/>
    <col min="7944" max="7944" width="14.28515625" style="10" customWidth="1"/>
    <col min="7945" max="7945" width="14.5703125" style="10" customWidth="1"/>
    <col min="7946" max="7946" width="13" style="10" customWidth="1"/>
    <col min="7947" max="7947" width="13.42578125" style="10" customWidth="1"/>
    <col min="7948" max="7948" width="14" style="10" customWidth="1"/>
    <col min="7949" max="7949" width="13.7109375" style="10" customWidth="1"/>
    <col min="7950" max="7950" width="18.5703125" style="10" customWidth="1"/>
    <col min="7951" max="7951" width="20.28515625" style="10" customWidth="1"/>
    <col min="7952" max="7952" width="19" style="10" customWidth="1"/>
    <col min="7953" max="7953" width="21.28515625" style="10" customWidth="1"/>
    <col min="7954" max="7954" width="17.7109375" style="10" customWidth="1"/>
    <col min="7955" max="7955" width="16.42578125" style="10" customWidth="1"/>
    <col min="7956" max="7956" width="15.5703125" style="10" customWidth="1"/>
    <col min="7957" max="7957" width="19.85546875" style="10" customWidth="1"/>
    <col min="7958" max="8192" width="9.140625" style="10"/>
    <col min="8193" max="8193" width="8.85546875" style="10" customWidth="1"/>
    <col min="8194" max="8194" width="15.42578125" style="10" customWidth="1"/>
    <col min="8195" max="8195" width="54.5703125" style="10" customWidth="1"/>
    <col min="8196" max="8196" width="39.140625" style="10" customWidth="1"/>
    <col min="8197" max="8197" width="40.28515625" style="10" customWidth="1"/>
    <col min="8198" max="8198" width="13.28515625" style="10" customWidth="1"/>
    <col min="8199" max="8199" width="11.5703125" style="10" customWidth="1"/>
    <col min="8200" max="8200" width="14.28515625" style="10" customWidth="1"/>
    <col min="8201" max="8201" width="14.5703125" style="10" customWidth="1"/>
    <col min="8202" max="8202" width="13" style="10" customWidth="1"/>
    <col min="8203" max="8203" width="13.42578125" style="10" customWidth="1"/>
    <col min="8204" max="8204" width="14" style="10" customWidth="1"/>
    <col min="8205" max="8205" width="13.7109375" style="10" customWidth="1"/>
    <col min="8206" max="8206" width="18.5703125" style="10" customWidth="1"/>
    <col min="8207" max="8207" width="20.28515625" style="10" customWidth="1"/>
    <col min="8208" max="8208" width="19" style="10" customWidth="1"/>
    <col min="8209" max="8209" width="21.28515625" style="10" customWidth="1"/>
    <col min="8210" max="8210" width="17.7109375" style="10" customWidth="1"/>
    <col min="8211" max="8211" width="16.42578125" style="10" customWidth="1"/>
    <col min="8212" max="8212" width="15.5703125" style="10" customWidth="1"/>
    <col min="8213" max="8213" width="19.85546875" style="10" customWidth="1"/>
    <col min="8214" max="8448" width="9.140625" style="10"/>
    <col min="8449" max="8449" width="8.85546875" style="10" customWidth="1"/>
    <col min="8450" max="8450" width="15.42578125" style="10" customWidth="1"/>
    <col min="8451" max="8451" width="54.5703125" style="10" customWidth="1"/>
    <col min="8452" max="8452" width="39.140625" style="10" customWidth="1"/>
    <col min="8453" max="8453" width="40.28515625" style="10" customWidth="1"/>
    <col min="8454" max="8454" width="13.28515625" style="10" customWidth="1"/>
    <col min="8455" max="8455" width="11.5703125" style="10" customWidth="1"/>
    <col min="8456" max="8456" width="14.28515625" style="10" customWidth="1"/>
    <col min="8457" max="8457" width="14.5703125" style="10" customWidth="1"/>
    <col min="8458" max="8458" width="13" style="10" customWidth="1"/>
    <col min="8459" max="8459" width="13.42578125" style="10" customWidth="1"/>
    <col min="8460" max="8460" width="14" style="10" customWidth="1"/>
    <col min="8461" max="8461" width="13.7109375" style="10" customWidth="1"/>
    <col min="8462" max="8462" width="18.5703125" style="10" customWidth="1"/>
    <col min="8463" max="8463" width="20.28515625" style="10" customWidth="1"/>
    <col min="8464" max="8464" width="19" style="10" customWidth="1"/>
    <col min="8465" max="8465" width="21.28515625" style="10" customWidth="1"/>
    <col min="8466" max="8466" width="17.7109375" style="10" customWidth="1"/>
    <col min="8467" max="8467" width="16.42578125" style="10" customWidth="1"/>
    <col min="8468" max="8468" width="15.5703125" style="10" customWidth="1"/>
    <col min="8469" max="8469" width="19.85546875" style="10" customWidth="1"/>
    <col min="8470" max="8704" width="9.140625" style="10"/>
    <col min="8705" max="8705" width="8.85546875" style="10" customWidth="1"/>
    <col min="8706" max="8706" width="15.42578125" style="10" customWidth="1"/>
    <col min="8707" max="8707" width="54.5703125" style="10" customWidth="1"/>
    <col min="8708" max="8708" width="39.140625" style="10" customWidth="1"/>
    <col min="8709" max="8709" width="40.28515625" style="10" customWidth="1"/>
    <col min="8710" max="8710" width="13.28515625" style="10" customWidth="1"/>
    <col min="8711" max="8711" width="11.5703125" style="10" customWidth="1"/>
    <col min="8712" max="8712" width="14.28515625" style="10" customWidth="1"/>
    <col min="8713" max="8713" width="14.5703125" style="10" customWidth="1"/>
    <col min="8714" max="8714" width="13" style="10" customWidth="1"/>
    <col min="8715" max="8715" width="13.42578125" style="10" customWidth="1"/>
    <col min="8716" max="8716" width="14" style="10" customWidth="1"/>
    <col min="8717" max="8717" width="13.7109375" style="10" customWidth="1"/>
    <col min="8718" max="8718" width="18.5703125" style="10" customWidth="1"/>
    <col min="8719" max="8719" width="20.28515625" style="10" customWidth="1"/>
    <col min="8720" max="8720" width="19" style="10" customWidth="1"/>
    <col min="8721" max="8721" width="21.28515625" style="10" customWidth="1"/>
    <col min="8722" max="8722" width="17.7109375" style="10" customWidth="1"/>
    <col min="8723" max="8723" width="16.42578125" style="10" customWidth="1"/>
    <col min="8724" max="8724" width="15.5703125" style="10" customWidth="1"/>
    <col min="8725" max="8725" width="19.85546875" style="10" customWidth="1"/>
    <col min="8726" max="8960" width="9.140625" style="10"/>
    <col min="8961" max="8961" width="8.85546875" style="10" customWidth="1"/>
    <col min="8962" max="8962" width="15.42578125" style="10" customWidth="1"/>
    <col min="8963" max="8963" width="54.5703125" style="10" customWidth="1"/>
    <col min="8964" max="8964" width="39.140625" style="10" customWidth="1"/>
    <col min="8965" max="8965" width="40.28515625" style="10" customWidth="1"/>
    <col min="8966" max="8966" width="13.28515625" style="10" customWidth="1"/>
    <col min="8967" max="8967" width="11.5703125" style="10" customWidth="1"/>
    <col min="8968" max="8968" width="14.28515625" style="10" customWidth="1"/>
    <col min="8969" max="8969" width="14.5703125" style="10" customWidth="1"/>
    <col min="8970" max="8970" width="13" style="10" customWidth="1"/>
    <col min="8971" max="8971" width="13.42578125" style="10" customWidth="1"/>
    <col min="8972" max="8972" width="14" style="10" customWidth="1"/>
    <col min="8973" max="8973" width="13.7109375" style="10" customWidth="1"/>
    <col min="8974" max="8974" width="18.5703125" style="10" customWidth="1"/>
    <col min="8975" max="8975" width="20.28515625" style="10" customWidth="1"/>
    <col min="8976" max="8976" width="19" style="10" customWidth="1"/>
    <col min="8977" max="8977" width="21.28515625" style="10" customWidth="1"/>
    <col min="8978" max="8978" width="17.7109375" style="10" customWidth="1"/>
    <col min="8979" max="8979" width="16.42578125" style="10" customWidth="1"/>
    <col min="8980" max="8980" width="15.5703125" style="10" customWidth="1"/>
    <col min="8981" max="8981" width="19.85546875" style="10" customWidth="1"/>
    <col min="8982" max="9216" width="9.140625" style="10"/>
    <col min="9217" max="9217" width="8.85546875" style="10" customWidth="1"/>
    <col min="9218" max="9218" width="15.42578125" style="10" customWidth="1"/>
    <col min="9219" max="9219" width="54.5703125" style="10" customWidth="1"/>
    <col min="9220" max="9220" width="39.140625" style="10" customWidth="1"/>
    <col min="9221" max="9221" width="40.28515625" style="10" customWidth="1"/>
    <col min="9222" max="9222" width="13.28515625" style="10" customWidth="1"/>
    <col min="9223" max="9223" width="11.5703125" style="10" customWidth="1"/>
    <col min="9224" max="9224" width="14.28515625" style="10" customWidth="1"/>
    <col min="9225" max="9225" width="14.5703125" style="10" customWidth="1"/>
    <col min="9226" max="9226" width="13" style="10" customWidth="1"/>
    <col min="9227" max="9227" width="13.42578125" style="10" customWidth="1"/>
    <col min="9228" max="9228" width="14" style="10" customWidth="1"/>
    <col min="9229" max="9229" width="13.7109375" style="10" customWidth="1"/>
    <col min="9230" max="9230" width="18.5703125" style="10" customWidth="1"/>
    <col min="9231" max="9231" width="20.28515625" style="10" customWidth="1"/>
    <col min="9232" max="9232" width="19" style="10" customWidth="1"/>
    <col min="9233" max="9233" width="21.28515625" style="10" customWidth="1"/>
    <col min="9234" max="9234" width="17.7109375" style="10" customWidth="1"/>
    <col min="9235" max="9235" width="16.42578125" style="10" customWidth="1"/>
    <col min="9236" max="9236" width="15.5703125" style="10" customWidth="1"/>
    <col min="9237" max="9237" width="19.85546875" style="10" customWidth="1"/>
    <col min="9238" max="9472" width="9.140625" style="10"/>
    <col min="9473" max="9473" width="8.85546875" style="10" customWidth="1"/>
    <col min="9474" max="9474" width="15.42578125" style="10" customWidth="1"/>
    <col min="9475" max="9475" width="54.5703125" style="10" customWidth="1"/>
    <col min="9476" max="9476" width="39.140625" style="10" customWidth="1"/>
    <col min="9477" max="9477" width="40.28515625" style="10" customWidth="1"/>
    <col min="9478" max="9478" width="13.28515625" style="10" customWidth="1"/>
    <col min="9479" max="9479" width="11.5703125" style="10" customWidth="1"/>
    <col min="9480" max="9480" width="14.28515625" style="10" customWidth="1"/>
    <col min="9481" max="9481" width="14.5703125" style="10" customWidth="1"/>
    <col min="9482" max="9482" width="13" style="10" customWidth="1"/>
    <col min="9483" max="9483" width="13.42578125" style="10" customWidth="1"/>
    <col min="9484" max="9484" width="14" style="10" customWidth="1"/>
    <col min="9485" max="9485" width="13.7109375" style="10" customWidth="1"/>
    <col min="9486" max="9486" width="18.5703125" style="10" customWidth="1"/>
    <col min="9487" max="9487" width="20.28515625" style="10" customWidth="1"/>
    <col min="9488" max="9488" width="19" style="10" customWidth="1"/>
    <col min="9489" max="9489" width="21.28515625" style="10" customWidth="1"/>
    <col min="9490" max="9490" width="17.7109375" style="10" customWidth="1"/>
    <col min="9491" max="9491" width="16.42578125" style="10" customWidth="1"/>
    <col min="9492" max="9492" width="15.5703125" style="10" customWidth="1"/>
    <col min="9493" max="9493" width="19.85546875" style="10" customWidth="1"/>
    <col min="9494" max="9728" width="9.140625" style="10"/>
    <col min="9729" max="9729" width="8.85546875" style="10" customWidth="1"/>
    <col min="9730" max="9730" width="15.42578125" style="10" customWidth="1"/>
    <col min="9731" max="9731" width="54.5703125" style="10" customWidth="1"/>
    <col min="9732" max="9732" width="39.140625" style="10" customWidth="1"/>
    <col min="9733" max="9733" width="40.28515625" style="10" customWidth="1"/>
    <col min="9734" max="9734" width="13.28515625" style="10" customWidth="1"/>
    <col min="9735" max="9735" width="11.5703125" style="10" customWidth="1"/>
    <col min="9736" max="9736" width="14.28515625" style="10" customWidth="1"/>
    <col min="9737" max="9737" width="14.5703125" style="10" customWidth="1"/>
    <col min="9738" max="9738" width="13" style="10" customWidth="1"/>
    <col min="9739" max="9739" width="13.42578125" style="10" customWidth="1"/>
    <col min="9740" max="9740" width="14" style="10" customWidth="1"/>
    <col min="9741" max="9741" width="13.7109375" style="10" customWidth="1"/>
    <col min="9742" max="9742" width="18.5703125" style="10" customWidth="1"/>
    <col min="9743" max="9743" width="20.28515625" style="10" customWidth="1"/>
    <col min="9744" max="9744" width="19" style="10" customWidth="1"/>
    <col min="9745" max="9745" width="21.28515625" style="10" customWidth="1"/>
    <col min="9746" max="9746" width="17.7109375" style="10" customWidth="1"/>
    <col min="9747" max="9747" width="16.42578125" style="10" customWidth="1"/>
    <col min="9748" max="9748" width="15.5703125" style="10" customWidth="1"/>
    <col min="9749" max="9749" width="19.85546875" style="10" customWidth="1"/>
    <col min="9750" max="9984" width="9.140625" style="10"/>
    <col min="9985" max="9985" width="8.85546875" style="10" customWidth="1"/>
    <col min="9986" max="9986" width="15.42578125" style="10" customWidth="1"/>
    <col min="9987" max="9987" width="54.5703125" style="10" customWidth="1"/>
    <col min="9988" max="9988" width="39.140625" style="10" customWidth="1"/>
    <col min="9989" max="9989" width="40.28515625" style="10" customWidth="1"/>
    <col min="9990" max="9990" width="13.28515625" style="10" customWidth="1"/>
    <col min="9991" max="9991" width="11.5703125" style="10" customWidth="1"/>
    <col min="9992" max="9992" width="14.28515625" style="10" customWidth="1"/>
    <col min="9993" max="9993" width="14.5703125" style="10" customWidth="1"/>
    <col min="9994" max="9994" width="13" style="10" customWidth="1"/>
    <col min="9995" max="9995" width="13.42578125" style="10" customWidth="1"/>
    <col min="9996" max="9996" width="14" style="10" customWidth="1"/>
    <col min="9997" max="9997" width="13.7109375" style="10" customWidth="1"/>
    <col min="9998" max="9998" width="18.5703125" style="10" customWidth="1"/>
    <col min="9999" max="9999" width="20.28515625" style="10" customWidth="1"/>
    <col min="10000" max="10000" width="19" style="10" customWidth="1"/>
    <col min="10001" max="10001" width="21.28515625" style="10" customWidth="1"/>
    <col min="10002" max="10002" width="17.7109375" style="10" customWidth="1"/>
    <col min="10003" max="10003" width="16.42578125" style="10" customWidth="1"/>
    <col min="10004" max="10004" width="15.5703125" style="10" customWidth="1"/>
    <col min="10005" max="10005" width="19.85546875" style="10" customWidth="1"/>
    <col min="10006" max="10240" width="9.140625" style="10"/>
    <col min="10241" max="10241" width="8.85546875" style="10" customWidth="1"/>
    <col min="10242" max="10242" width="15.42578125" style="10" customWidth="1"/>
    <col min="10243" max="10243" width="54.5703125" style="10" customWidth="1"/>
    <col min="10244" max="10244" width="39.140625" style="10" customWidth="1"/>
    <col min="10245" max="10245" width="40.28515625" style="10" customWidth="1"/>
    <col min="10246" max="10246" width="13.28515625" style="10" customWidth="1"/>
    <col min="10247" max="10247" width="11.5703125" style="10" customWidth="1"/>
    <col min="10248" max="10248" width="14.28515625" style="10" customWidth="1"/>
    <col min="10249" max="10249" width="14.5703125" style="10" customWidth="1"/>
    <col min="10250" max="10250" width="13" style="10" customWidth="1"/>
    <col min="10251" max="10251" width="13.42578125" style="10" customWidth="1"/>
    <col min="10252" max="10252" width="14" style="10" customWidth="1"/>
    <col min="10253" max="10253" width="13.7109375" style="10" customWidth="1"/>
    <col min="10254" max="10254" width="18.5703125" style="10" customWidth="1"/>
    <col min="10255" max="10255" width="20.28515625" style="10" customWidth="1"/>
    <col min="10256" max="10256" width="19" style="10" customWidth="1"/>
    <col min="10257" max="10257" width="21.28515625" style="10" customWidth="1"/>
    <col min="10258" max="10258" width="17.7109375" style="10" customWidth="1"/>
    <col min="10259" max="10259" width="16.42578125" style="10" customWidth="1"/>
    <col min="10260" max="10260" width="15.5703125" style="10" customWidth="1"/>
    <col min="10261" max="10261" width="19.85546875" style="10" customWidth="1"/>
    <col min="10262" max="10496" width="9.140625" style="10"/>
    <col min="10497" max="10497" width="8.85546875" style="10" customWidth="1"/>
    <col min="10498" max="10498" width="15.42578125" style="10" customWidth="1"/>
    <col min="10499" max="10499" width="54.5703125" style="10" customWidth="1"/>
    <col min="10500" max="10500" width="39.140625" style="10" customWidth="1"/>
    <col min="10501" max="10501" width="40.28515625" style="10" customWidth="1"/>
    <col min="10502" max="10502" width="13.28515625" style="10" customWidth="1"/>
    <col min="10503" max="10503" width="11.5703125" style="10" customWidth="1"/>
    <col min="10504" max="10504" width="14.28515625" style="10" customWidth="1"/>
    <col min="10505" max="10505" width="14.5703125" style="10" customWidth="1"/>
    <col min="10506" max="10506" width="13" style="10" customWidth="1"/>
    <col min="10507" max="10507" width="13.42578125" style="10" customWidth="1"/>
    <col min="10508" max="10508" width="14" style="10" customWidth="1"/>
    <col min="10509" max="10509" width="13.7109375" style="10" customWidth="1"/>
    <col min="10510" max="10510" width="18.5703125" style="10" customWidth="1"/>
    <col min="10511" max="10511" width="20.28515625" style="10" customWidth="1"/>
    <col min="10512" max="10512" width="19" style="10" customWidth="1"/>
    <col min="10513" max="10513" width="21.28515625" style="10" customWidth="1"/>
    <col min="10514" max="10514" width="17.7109375" style="10" customWidth="1"/>
    <col min="10515" max="10515" width="16.42578125" style="10" customWidth="1"/>
    <col min="10516" max="10516" width="15.5703125" style="10" customWidth="1"/>
    <col min="10517" max="10517" width="19.85546875" style="10" customWidth="1"/>
    <col min="10518" max="10752" width="9.140625" style="10"/>
    <col min="10753" max="10753" width="8.85546875" style="10" customWidth="1"/>
    <col min="10754" max="10754" width="15.42578125" style="10" customWidth="1"/>
    <col min="10755" max="10755" width="54.5703125" style="10" customWidth="1"/>
    <col min="10756" max="10756" width="39.140625" style="10" customWidth="1"/>
    <col min="10757" max="10757" width="40.28515625" style="10" customWidth="1"/>
    <col min="10758" max="10758" width="13.28515625" style="10" customWidth="1"/>
    <col min="10759" max="10759" width="11.5703125" style="10" customWidth="1"/>
    <col min="10760" max="10760" width="14.28515625" style="10" customWidth="1"/>
    <col min="10761" max="10761" width="14.5703125" style="10" customWidth="1"/>
    <col min="10762" max="10762" width="13" style="10" customWidth="1"/>
    <col min="10763" max="10763" width="13.42578125" style="10" customWidth="1"/>
    <col min="10764" max="10764" width="14" style="10" customWidth="1"/>
    <col min="10765" max="10765" width="13.7109375" style="10" customWidth="1"/>
    <col min="10766" max="10766" width="18.5703125" style="10" customWidth="1"/>
    <col min="10767" max="10767" width="20.28515625" style="10" customWidth="1"/>
    <col min="10768" max="10768" width="19" style="10" customWidth="1"/>
    <col min="10769" max="10769" width="21.28515625" style="10" customWidth="1"/>
    <col min="10770" max="10770" width="17.7109375" style="10" customWidth="1"/>
    <col min="10771" max="10771" width="16.42578125" style="10" customWidth="1"/>
    <col min="10772" max="10772" width="15.5703125" style="10" customWidth="1"/>
    <col min="10773" max="10773" width="19.85546875" style="10" customWidth="1"/>
    <col min="10774" max="11008" width="9.140625" style="10"/>
    <col min="11009" max="11009" width="8.85546875" style="10" customWidth="1"/>
    <col min="11010" max="11010" width="15.42578125" style="10" customWidth="1"/>
    <col min="11011" max="11011" width="54.5703125" style="10" customWidth="1"/>
    <col min="11012" max="11012" width="39.140625" style="10" customWidth="1"/>
    <col min="11013" max="11013" width="40.28515625" style="10" customWidth="1"/>
    <col min="11014" max="11014" width="13.28515625" style="10" customWidth="1"/>
    <col min="11015" max="11015" width="11.5703125" style="10" customWidth="1"/>
    <col min="11016" max="11016" width="14.28515625" style="10" customWidth="1"/>
    <col min="11017" max="11017" width="14.5703125" style="10" customWidth="1"/>
    <col min="11018" max="11018" width="13" style="10" customWidth="1"/>
    <col min="11019" max="11019" width="13.42578125" style="10" customWidth="1"/>
    <col min="11020" max="11020" width="14" style="10" customWidth="1"/>
    <col min="11021" max="11021" width="13.7109375" style="10" customWidth="1"/>
    <col min="11022" max="11022" width="18.5703125" style="10" customWidth="1"/>
    <col min="11023" max="11023" width="20.28515625" style="10" customWidth="1"/>
    <col min="11024" max="11024" width="19" style="10" customWidth="1"/>
    <col min="11025" max="11025" width="21.28515625" style="10" customWidth="1"/>
    <col min="11026" max="11026" width="17.7109375" style="10" customWidth="1"/>
    <col min="11027" max="11027" width="16.42578125" style="10" customWidth="1"/>
    <col min="11028" max="11028" width="15.5703125" style="10" customWidth="1"/>
    <col min="11029" max="11029" width="19.85546875" style="10" customWidth="1"/>
    <col min="11030" max="11264" width="9.140625" style="10"/>
    <col min="11265" max="11265" width="8.85546875" style="10" customWidth="1"/>
    <col min="11266" max="11266" width="15.42578125" style="10" customWidth="1"/>
    <col min="11267" max="11267" width="54.5703125" style="10" customWidth="1"/>
    <col min="11268" max="11268" width="39.140625" style="10" customWidth="1"/>
    <col min="11269" max="11269" width="40.28515625" style="10" customWidth="1"/>
    <col min="11270" max="11270" width="13.28515625" style="10" customWidth="1"/>
    <col min="11271" max="11271" width="11.5703125" style="10" customWidth="1"/>
    <col min="11272" max="11272" width="14.28515625" style="10" customWidth="1"/>
    <col min="11273" max="11273" width="14.5703125" style="10" customWidth="1"/>
    <col min="11274" max="11274" width="13" style="10" customWidth="1"/>
    <col min="11275" max="11275" width="13.42578125" style="10" customWidth="1"/>
    <col min="11276" max="11276" width="14" style="10" customWidth="1"/>
    <col min="11277" max="11277" width="13.7109375" style="10" customWidth="1"/>
    <col min="11278" max="11278" width="18.5703125" style="10" customWidth="1"/>
    <col min="11279" max="11279" width="20.28515625" style="10" customWidth="1"/>
    <col min="11280" max="11280" width="19" style="10" customWidth="1"/>
    <col min="11281" max="11281" width="21.28515625" style="10" customWidth="1"/>
    <col min="11282" max="11282" width="17.7109375" style="10" customWidth="1"/>
    <col min="11283" max="11283" width="16.42578125" style="10" customWidth="1"/>
    <col min="11284" max="11284" width="15.5703125" style="10" customWidth="1"/>
    <col min="11285" max="11285" width="19.85546875" style="10" customWidth="1"/>
    <col min="11286" max="11520" width="9.140625" style="10"/>
    <col min="11521" max="11521" width="8.85546875" style="10" customWidth="1"/>
    <col min="11522" max="11522" width="15.42578125" style="10" customWidth="1"/>
    <col min="11523" max="11523" width="54.5703125" style="10" customWidth="1"/>
    <col min="11524" max="11524" width="39.140625" style="10" customWidth="1"/>
    <col min="11525" max="11525" width="40.28515625" style="10" customWidth="1"/>
    <col min="11526" max="11526" width="13.28515625" style="10" customWidth="1"/>
    <col min="11527" max="11527" width="11.5703125" style="10" customWidth="1"/>
    <col min="11528" max="11528" width="14.28515625" style="10" customWidth="1"/>
    <col min="11529" max="11529" width="14.5703125" style="10" customWidth="1"/>
    <col min="11530" max="11530" width="13" style="10" customWidth="1"/>
    <col min="11531" max="11531" width="13.42578125" style="10" customWidth="1"/>
    <col min="11532" max="11532" width="14" style="10" customWidth="1"/>
    <col min="11533" max="11533" width="13.7109375" style="10" customWidth="1"/>
    <col min="11534" max="11534" width="18.5703125" style="10" customWidth="1"/>
    <col min="11535" max="11535" width="20.28515625" style="10" customWidth="1"/>
    <col min="11536" max="11536" width="19" style="10" customWidth="1"/>
    <col min="11537" max="11537" width="21.28515625" style="10" customWidth="1"/>
    <col min="11538" max="11538" width="17.7109375" style="10" customWidth="1"/>
    <col min="11539" max="11539" width="16.42578125" style="10" customWidth="1"/>
    <col min="11540" max="11540" width="15.5703125" style="10" customWidth="1"/>
    <col min="11541" max="11541" width="19.85546875" style="10" customWidth="1"/>
    <col min="11542" max="11776" width="9.140625" style="10"/>
    <col min="11777" max="11777" width="8.85546875" style="10" customWidth="1"/>
    <col min="11778" max="11778" width="15.42578125" style="10" customWidth="1"/>
    <col min="11779" max="11779" width="54.5703125" style="10" customWidth="1"/>
    <col min="11780" max="11780" width="39.140625" style="10" customWidth="1"/>
    <col min="11781" max="11781" width="40.28515625" style="10" customWidth="1"/>
    <col min="11782" max="11782" width="13.28515625" style="10" customWidth="1"/>
    <col min="11783" max="11783" width="11.5703125" style="10" customWidth="1"/>
    <col min="11784" max="11784" width="14.28515625" style="10" customWidth="1"/>
    <col min="11785" max="11785" width="14.5703125" style="10" customWidth="1"/>
    <col min="11786" max="11786" width="13" style="10" customWidth="1"/>
    <col min="11787" max="11787" width="13.42578125" style="10" customWidth="1"/>
    <col min="11788" max="11788" width="14" style="10" customWidth="1"/>
    <col min="11789" max="11789" width="13.7109375" style="10" customWidth="1"/>
    <col min="11790" max="11790" width="18.5703125" style="10" customWidth="1"/>
    <col min="11791" max="11791" width="20.28515625" style="10" customWidth="1"/>
    <col min="11792" max="11792" width="19" style="10" customWidth="1"/>
    <col min="11793" max="11793" width="21.28515625" style="10" customWidth="1"/>
    <col min="11794" max="11794" width="17.7109375" style="10" customWidth="1"/>
    <col min="11795" max="11795" width="16.42578125" style="10" customWidth="1"/>
    <col min="11796" max="11796" width="15.5703125" style="10" customWidth="1"/>
    <col min="11797" max="11797" width="19.85546875" style="10" customWidth="1"/>
    <col min="11798" max="12032" width="9.140625" style="10"/>
    <col min="12033" max="12033" width="8.85546875" style="10" customWidth="1"/>
    <col min="12034" max="12034" width="15.42578125" style="10" customWidth="1"/>
    <col min="12035" max="12035" width="54.5703125" style="10" customWidth="1"/>
    <col min="12036" max="12036" width="39.140625" style="10" customWidth="1"/>
    <col min="12037" max="12037" width="40.28515625" style="10" customWidth="1"/>
    <col min="12038" max="12038" width="13.28515625" style="10" customWidth="1"/>
    <col min="12039" max="12039" width="11.5703125" style="10" customWidth="1"/>
    <col min="12040" max="12040" width="14.28515625" style="10" customWidth="1"/>
    <col min="12041" max="12041" width="14.5703125" style="10" customWidth="1"/>
    <col min="12042" max="12042" width="13" style="10" customWidth="1"/>
    <col min="12043" max="12043" width="13.42578125" style="10" customWidth="1"/>
    <col min="12044" max="12044" width="14" style="10" customWidth="1"/>
    <col min="12045" max="12045" width="13.7109375" style="10" customWidth="1"/>
    <col min="12046" max="12046" width="18.5703125" style="10" customWidth="1"/>
    <col min="12047" max="12047" width="20.28515625" style="10" customWidth="1"/>
    <col min="12048" max="12048" width="19" style="10" customWidth="1"/>
    <col min="12049" max="12049" width="21.28515625" style="10" customWidth="1"/>
    <col min="12050" max="12050" width="17.7109375" style="10" customWidth="1"/>
    <col min="12051" max="12051" width="16.42578125" style="10" customWidth="1"/>
    <col min="12052" max="12052" width="15.5703125" style="10" customWidth="1"/>
    <col min="12053" max="12053" width="19.85546875" style="10" customWidth="1"/>
    <col min="12054" max="12288" width="9.140625" style="10"/>
    <col min="12289" max="12289" width="8.85546875" style="10" customWidth="1"/>
    <col min="12290" max="12290" width="15.42578125" style="10" customWidth="1"/>
    <col min="12291" max="12291" width="54.5703125" style="10" customWidth="1"/>
    <col min="12292" max="12292" width="39.140625" style="10" customWidth="1"/>
    <col min="12293" max="12293" width="40.28515625" style="10" customWidth="1"/>
    <col min="12294" max="12294" width="13.28515625" style="10" customWidth="1"/>
    <col min="12295" max="12295" width="11.5703125" style="10" customWidth="1"/>
    <col min="12296" max="12296" width="14.28515625" style="10" customWidth="1"/>
    <col min="12297" max="12297" width="14.5703125" style="10" customWidth="1"/>
    <col min="12298" max="12298" width="13" style="10" customWidth="1"/>
    <col min="12299" max="12299" width="13.42578125" style="10" customWidth="1"/>
    <col min="12300" max="12300" width="14" style="10" customWidth="1"/>
    <col min="12301" max="12301" width="13.7109375" style="10" customWidth="1"/>
    <col min="12302" max="12302" width="18.5703125" style="10" customWidth="1"/>
    <col min="12303" max="12303" width="20.28515625" style="10" customWidth="1"/>
    <col min="12304" max="12304" width="19" style="10" customWidth="1"/>
    <col min="12305" max="12305" width="21.28515625" style="10" customWidth="1"/>
    <col min="12306" max="12306" width="17.7109375" style="10" customWidth="1"/>
    <col min="12307" max="12307" width="16.42578125" style="10" customWidth="1"/>
    <col min="12308" max="12308" width="15.5703125" style="10" customWidth="1"/>
    <col min="12309" max="12309" width="19.85546875" style="10" customWidth="1"/>
    <col min="12310" max="12544" width="9.140625" style="10"/>
    <col min="12545" max="12545" width="8.85546875" style="10" customWidth="1"/>
    <col min="12546" max="12546" width="15.42578125" style="10" customWidth="1"/>
    <col min="12547" max="12547" width="54.5703125" style="10" customWidth="1"/>
    <col min="12548" max="12548" width="39.140625" style="10" customWidth="1"/>
    <col min="12549" max="12549" width="40.28515625" style="10" customWidth="1"/>
    <col min="12550" max="12550" width="13.28515625" style="10" customWidth="1"/>
    <col min="12551" max="12551" width="11.5703125" style="10" customWidth="1"/>
    <col min="12552" max="12552" width="14.28515625" style="10" customWidth="1"/>
    <col min="12553" max="12553" width="14.5703125" style="10" customWidth="1"/>
    <col min="12554" max="12554" width="13" style="10" customWidth="1"/>
    <col min="12555" max="12555" width="13.42578125" style="10" customWidth="1"/>
    <col min="12556" max="12556" width="14" style="10" customWidth="1"/>
    <col min="12557" max="12557" width="13.7109375" style="10" customWidth="1"/>
    <col min="12558" max="12558" width="18.5703125" style="10" customWidth="1"/>
    <col min="12559" max="12559" width="20.28515625" style="10" customWidth="1"/>
    <col min="12560" max="12560" width="19" style="10" customWidth="1"/>
    <col min="12561" max="12561" width="21.28515625" style="10" customWidth="1"/>
    <col min="12562" max="12562" width="17.7109375" style="10" customWidth="1"/>
    <col min="12563" max="12563" width="16.42578125" style="10" customWidth="1"/>
    <col min="12564" max="12564" width="15.5703125" style="10" customWidth="1"/>
    <col min="12565" max="12565" width="19.85546875" style="10" customWidth="1"/>
    <col min="12566" max="12800" width="9.140625" style="10"/>
    <col min="12801" max="12801" width="8.85546875" style="10" customWidth="1"/>
    <col min="12802" max="12802" width="15.42578125" style="10" customWidth="1"/>
    <col min="12803" max="12803" width="54.5703125" style="10" customWidth="1"/>
    <col min="12804" max="12804" width="39.140625" style="10" customWidth="1"/>
    <col min="12805" max="12805" width="40.28515625" style="10" customWidth="1"/>
    <col min="12806" max="12806" width="13.28515625" style="10" customWidth="1"/>
    <col min="12807" max="12807" width="11.5703125" style="10" customWidth="1"/>
    <col min="12808" max="12808" width="14.28515625" style="10" customWidth="1"/>
    <col min="12809" max="12809" width="14.5703125" style="10" customWidth="1"/>
    <col min="12810" max="12810" width="13" style="10" customWidth="1"/>
    <col min="12811" max="12811" width="13.42578125" style="10" customWidth="1"/>
    <col min="12812" max="12812" width="14" style="10" customWidth="1"/>
    <col min="12813" max="12813" width="13.7109375" style="10" customWidth="1"/>
    <col min="12814" max="12814" width="18.5703125" style="10" customWidth="1"/>
    <col min="12815" max="12815" width="20.28515625" style="10" customWidth="1"/>
    <col min="12816" max="12816" width="19" style="10" customWidth="1"/>
    <col min="12817" max="12817" width="21.28515625" style="10" customWidth="1"/>
    <col min="12818" max="12818" width="17.7109375" style="10" customWidth="1"/>
    <col min="12819" max="12819" width="16.42578125" style="10" customWidth="1"/>
    <col min="12820" max="12820" width="15.5703125" style="10" customWidth="1"/>
    <col min="12821" max="12821" width="19.85546875" style="10" customWidth="1"/>
    <col min="12822" max="13056" width="9.140625" style="10"/>
    <col min="13057" max="13057" width="8.85546875" style="10" customWidth="1"/>
    <col min="13058" max="13058" width="15.42578125" style="10" customWidth="1"/>
    <col min="13059" max="13059" width="54.5703125" style="10" customWidth="1"/>
    <col min="13060" max="13060" width="39.140625" style="10" customWidth="1"/>
    <col min="13061" max="13061" width="40.28515625" style="10" customWidth="1"/>
    <col min="13062" max="13062" width="13.28515625" style="10" customWidth="1"/>
    <col min="13063" max="13063" width="11.5703125" style="10" customWidth="1"/>
    <col min="13064" max="13064" width="14.28515625" style="10" customWidth="1"/>
    <col min="13065" max="13065" width="14.5703125" style="10" customWidth="1"/>
    <col min="13066" max="13066" width="13" style="10" customWidth="1"/>
    <col min="13067" max="13067" width="13.42578125" style="10" customWidth="1"/>
    <col min="13068" max="13068" width="14" style="10" customWidth="1"/>
    <col min="13069" max="13069" width="13.7109375" style="10" customWidth="1"/>
    <col min="13070" max="13070" width="18.5703125" style="10" customWidth="1"/>
    <col min="13071" max="13071" width="20.28515625" style="10" customWidth="1"/>
    <col min="13072" max="13072" width="19" style="10" customWidth="1"/>
    <col min="13073" max="13073" width="21.28515625" style="10" customWidth="1"/>
    <col min="13074" max="13074" width="17.7109375" style="10" customWidth="1"/>
    <col min="13075" max="13075" width="16.42578125" style="10" customWidth="1"/>
    <col min="13076" max="13076" width="15.5703125" style="10" customWidth="1"/>
    <col min="13077" max="13077" width="19.85546875" style="10" customWidth="1"/>
    <col min="13078" max="13312" width="9.140625" style="10"/>
    <col min="13313" max="13313" width="8.85546875" style="10" customWidth="1"/>
    <col min="13314" max="13314" width="15.42578125" style="10" customWidth="1"/>
    <col min="13315" max="13315" width="54.5703125" style="10" customWidth="1"/>
    <col min="13316" max="13316" width="39.140625" style="10" customWidth="1"/>
    <col min="13317" max="13317" width="40.28515625" style="10" customWidth="1"/>
    <col min="13318" max="13318" width="13.28515625" style="10" customWidth="1"/>
    <col min="13319" max="13319" width="11.5703125" style="10" customWidth="1"/>
    <col min="13320" max="13320" width="14.28515625" style="10" customWidth="1"/>
    <col min="13321" max="13321" width="14.5703125" style="10" customWidth="1"/>
    <col min="13322" max="13322" width="13" style="10" customWidth="1"/>
    <col min="13323" max="13323" width="13.42578125" style="10" customWidth="1"/>
    <col min="13324" max="13324" width="14" style="10" customWidth="1"/>
    <col min="13325" max="13325" width="13.7109375" style="10" customWidth="1"/>
    <col min="13326" max="13326" width="18.5703125" style="10" customWidth="1"/>
    <col min="13327" max="13327" width="20.28515625" style="10" customWidth="1"/>
    <col min="13328" max="13328" width="19" style="10" customWidth="1"/>
    <col min="13329" max="13329" width="21.28515625" style="10" customWidth="1"/>
    <col min="13330" max="13330" width="17.7109375" style="10" customWidth="1"/>
    <col min="13331" max="13331" width="16.42578125" style="10" customWidth="1"/>
    <col min="13332" max="13332" width="15.5703125" style="10" customWidth="1"/>
    <col min="13333" max="13333" width="19.85546875" style="10" customWidth="1"/>
    <col min="13334" max="13568" width="9.140625" style="10"/>
    <col min="13569" max="13569" width="8.85546875" style="10" customWidth="1"/>
    <col min="13570" max="13570" width="15.42578125" style="10" customWidth="1"/>
    <col min="13571" max="13571" width="54.5703125" style="10" customWidth="1"/>
    <col min="13572" max="13572" width="39.140625" style="10" customWidth="1"/>
    <col min="13573" max="13573" width="40.28515625" style="10" customWidth="1"/>
    <col min="13574" max="13574" width="13.28515625" style="10" customWidth="1"/>
    <col min="13575" max="13575" width="11.5703125" style="10" customWidth="1"/>
    <col min="13576" max="13576" width="14.28515625" style="10" customWidth="1"/>
    <col min="13577" max="13577" width="14.5703125" style="10" customWidth="1"/>
    <col min="13578" max="13578" width="13" style="10" customWidth="1"/>
    <col min="13579" max="13579" width="13.42578125" style="10" customWidth="1"/>
    <col min="13580" max="13580" width="14" style="10" customWidth="1"/>
    <col min="13581" max="13581" width="13.7109375" style="10" customWidth="1"/>
    <col min="13582" max="13582" width="18.5703125" style="10" customWidth="1"/>
    <col min="13583" max="13583" width="20.28515625" style="10" customWidth="1"/>
    <col min="13584" max="13584" width="19" style="10" customWidth="1"/>
    <col min="13585" max="13585" width="21.28515625" style="10" customWidth="1"/>
    <col min="13586" max="13586" width="17.7109375" style="10" customWidth="1"/>
    <col min="13587" max="13587" width="16.42578125" style="10" customWidth="1"/>
    <col min="13588" max="13588" width="15.5703125" style="10" customWidth="1"/>
    <col min="13589" max="13589" width="19.85546875" style="10" customWidth="1"/>
    <col min="13590" max="13824" width="9.140625" style="10"/>
    <col min="13825" max="13825" width="8.85546875" style="10" customWidth="1"/>
    <col min="13826" max="13826" width="15.42578125" style="10" customWidth="1"/>
    <col min="13827" max="13827" width="54.5703125" style="10" customWidth="1"/>
    <col min="13828" max="13828" width="39.140625" style="10" customWidth="1"/>
    <col min="13829" max="13829" width="40.28515625" style="10" customWidth="1"/>
    <col min="13830" max="13830" width="13.28515625" style="10" customWidth="1"/>
    <col min="13831" max="13831" width="11.5703125" style="10" customWidth="1"/>
    <col min="13832" max="13832" width="14.28515625" style="10" customWidth="1"/>
    <col min="13833" max="13833" width="14.5703125" style="10" customWidth="1"/>
    <col min="13834" max="13834" width="13" style="10" customWidth="1"/>
    <col min="13835" max="13835" width="13.42578125" style="10" customWidth="1"/>
    <col min="13836" max="13836" width="14" style="10" customWidth="1"/>
    <col min="13837" max="13837" width="13.7109375" style="10" customWidth="1"/>
    <col min="13838" max="13838" width="18.5703125" style="10" customWidth="1"/>
    <col min="13839" max="13839" width="20.28515625" style="10" customWidth="1"/>
    <col min="13840" max="13840" width="19" style="10" customWidth="1"/>
    <col min="13841" max="13841" width="21.28515625" style="10" customWidth="1"/>
    <col min="13842" max="13842" width="17.7109375" style="10" customWidth="1"/>
    <col min="13843" max="13843" width="16.42578125" style="10" customWidth="1"/>
    <col min="13844" max="13844" width="15.5703125" style="10" customWidth="1"/>
    <col min="13845" max="13845" width="19.85546875" style="10" customWidth="1"/>
    <col min="13846" max="14080" width="9.140625" style="10"/>
    <col min="14081" max="14081" width="8.85546875" style="10" customWidth="1"/>
    <col min="14082" max="14082" width="15.42578125" style="10" customWidth="1"/>
    <col min="14083" max="14083" width="54.5703125" style="10" customWidth="1"/>
    <col min="14084" max="14084" width="39.140625" style="10" customWidth="1"/>
    <col min="14085" max="14085" width="40.28515625" style="10" customWidth="1"/>
    <col min="14086" max="14086" width="13.28515625" style="10" customWidth="1"/>
    <col min="14087" max="14087" width="11.5703125" style="10" customWidth="1"/>
    <col min="14088" max="14088" width="14.28515625" style="10" customWidth="1"/>
    <col min="14089" max="14089" width="14.5703125" style="10" customWidth="1"/>
    <col min="14090" max="14090" width="13" style="10" customWidth="1"/>
    <col min="14091" max="14091" width="13.42578125" style="10" customWidth="1"/>
    <col min="14092" max="14092" width="14" style="10" customWidth="1"/>
    <col min="14093" max="14093" width="13.7109375" style="10" customWidth="1"/>
    <col min="14094" max="14094" width="18.5703125" style="10" customWidth="1"/>
    <col min="14095" max="14095" width="20.28515625" style="10" customWidth="1"/>
    <col min="14096" max="14096" width="19" style="10" customWidth="1"/>
    <col min="14097" max="14097" width="21.28515625" style="10" customWidth="1"/>
    <col min="14098" max="14098" width="17.7109375" style="10" customWidth="1"/>
    <col min="14099" max="14099" width="16.42578125" style="10" customWidth="1"/>
    <col min="14100" max="14100" width="15.5703125" style="10" customWidth="1"/>
    <col min="14101" max="14101" width="19.85546875" style="10" customWidth="1"/>
    <col min="14102" max="14336" width="9.140625" style="10"/>
    <col min="14337" max="14337" width="8.85546875" style="10" customWidth="1"/>
    <col min="14338" max="14338" width="15.42578125" style="10" customWidth="1"/>
    <col min="14339" max="14339" width="54.5703125" style="10" customWidth="1"/>
    <col min="14340" max="14340" width="39.140625" style="10" customWidth="1"/>
    <col min="14341" max="14341" width="40.28515625" style="10" customWidth="1"/>
    <col min="14342" max="14342" width="13.28515625" style="10" customWidth="1"/>
    <col min="14343" max="14343" width="11.5703125" style="10" customWidth="1"/>
    <col min="14344" max="14344" width="14.28515625" style="10" customWidth="1"/>
    <col min="14345" max="14345" width="14.5703125" style="10" customWidth="1"/>
    <col min="14346" max="14346" width="13" style="10" customWidth="1"/>
    <col min="14347" max="14347" width="13.42578125" style="10" customWidth="1"/>
    <col min="14348" max="14348" width="14" style="10" customWidth="1"/>
    <col min="14349" max="14349" width="13.7109375" style="10" customWidth="1"/>
    <col min="14350" max="14350" width="18.5703125" style="10" customWidth="1"/>
    <col min="14351" max="14351" width="20.28515625" style="10" customWidth="1"/>
    <col min="14352" max="14352" width="19" style="10" customWidth="1"/>
    <col min="14353" max="14353" width="21.28515625" style="10" customWidth="1"/>
    <col min="14354" max="14354" width="17.7109375" style="10" customWidth="1"/>
    <col min="14355" max="14355" width="16.42578125" style="10" customWidth="1"/>
    <col min="14356" max="14356" width="15.5703125" style="10" customWidth="1"/>
    <col min="14357" max="14357" width="19.85546875" style="10" customWidth="1"/>
    <col min="14358" max="14592" width="9.140625" style="10"/>
    <col min="14593" max="14593" width="8.85546875" style="10" customWidth="1"/>
    <col min="14594" max="14594" width="15.42578125" style="10" customWidth="1"/>
    <col min="14595" max="14595" width="54.5703125" style="10" customWidth="1"/>
    <col min="14596" max="14596" width="39.140625" style="10" customWidth="1"/>
    <col min="14597" max="14597" width="40.28515625" style="10" customWidth="1"/>
    <col min="14598" max="14598" width="13.28515625" style="10" customWidth="1"/>
    <col min="14599" max="14599" width="11.5703125" style="10" customWidth="1"/>
    <col min="14600" max="14600" width="14.28515625" style="10" customWidth="1"/>
    <col min="14601" max="14601" width="14.5703125" style="10" customWidth="1"/>
    <col min="14602" max="14602" width="13" style="10" customWidth="1"/>
    <col min="14603" max="14603" width="13.42578125" style="10" customWidth="1"/>
    <col min="14604" max="14604" width="14" style="10" customWidth="1"/>
    <col min="14605" max="14605" width="13.7109375" style="10" customWidth="1"/>
    <col min="14606" max="14606" width="18.5703125" style="10" customWidth="1"/>
    <col min="14607" max="14607" width="20.28515625" style="10" customWidth="1"/>
    <col min="14608" max="14608" width="19" style="10" customWidth="1"/>
    <col min="14609" max="14609" width="21.28515625" style="10" customWidth="1"/>
    <col min="14610" max="14610" width="17.7109375" style="10" customWidth="1"/>
    <col min="14611" max="14611" width="16.42578125" style="10" customWidth="1"/>
    <col min="14612" max="14612" width="15.5703125" style="10" customWidth="1"/>
    <col min="14613" max="14613" width="19.85546875" style="10" customWidth="1"/>
    <col min="14614" max="14848" width="9.140625" style="10"/>
    <col min="14849" max="14849" width="8.85546875" style="10" customWidth="1"/>
    <col min="14850" max="14850" width="15.42578125" style="10" customWidth="1"/>
    <col min="14851" max="14851" width="54.5703125" style="10" customWidth="1"/>
    <col min="14852" max="14852" width="39.140625" style="10" customWidth="1"/>
    <col min="14853" max="14853" width="40.28515625" style="10" customWidth="1"/>
    <col min="14854" max="14854" width="13.28515625" style="10" customWidth="1"/>
    <col min="14855" max="14855" width="11.5703125" style="10" customWidth="1"/>
    <col min="14856" max="14856" width="14.28515625" style="10" customWidth="1"/>
    <col min="14857" max="14857" width="14.5703125" style="10" customWidth="1"/>
    <col min="14858" max="14858" width="13" style="10" customWidth="1"/>
    <col min="14859" max="14859" width="13.42578125" style="10" customWidth="1"/>
    <col min="14860" max="14860" width="14" style="10" customWidth="1"/>
    <col min="14861" max="14861" width="13.7109375" style="10" customWidth="1"/>
    <col min="14862" max="14862" width="18.5703125" style="10" customWidth="1"/>
    <col min="14863" max="14863" width="20.28515625" style="10" customWidth="1"/>
    <col min="14864" max="14864" width="19" style="10" customWidth="1"/>
    <col min="14865" max="14865" width="21.28515625" style="10" customWidth="1"/>
    <col min="14866" max="14866" width="17.7109375" style="10" customWidth="1"/>
    <col min="14867" max="14867" width="16.42578125" style="10" customWidth="1"/>
    <col min="14868" max="14868" width="15.5703125" style="10" customWidth="1"/>
    <col min="14869" max="14869" width="19.85546875" style="10" customWidth="1"/>
    <col min="14870" max="15104" width="9.140625" style="10"/>
    <col min="15105" max="15105" width="8.85546875" style="10" customWidth="1"/>
    <col min="15106" max="15106" width="15.42578125" style="10" customWidth="1"/>
    <col min="15107" max="15107" width="54.5703125" style="10" customWidth="1"/>
    <col min="15108" max="15108" width="39.140625" style="10" customWidth="1"/>
    <col min="15109" max="15109" width="40.28515625" style="10" customWidth="1"/>
    <col min="15110" max="15110" width="13.28515625" style="10" customWidth="1"/>
    <col min="15111" max="15111" width="11.5703125" style="10" customWidth="1"/>
    <col min="15112" max="15112" width="14.28515625" style="10" customWidth="1"/>
    <col min="15113" max="15113" width="14.5703125" style="10" customWidth="1"/>
    <col min="15114" max="15114" width="13" style="10" customWidth="1"/>
    <col min="15115" max="15115" width="13.42578125" style="10" customWidth="1"/>
    <col min="15116" max="15116" width="14" style="10" customWidth="1"/>
    <col min="15117" max="15117" width="13.7109375" style="10" customWidth="1"/>
    <col min="15118" max="15118" width="18.5703125" style="10" customWidth="1"/>
    <col min="15119" max="15119" width="20.28515625" style="10" customWidth="1"/>
    <col min="15120" max="15120" width="19" style="10" customWidth="1"/>
    <col min="15121" max="15121" width="21.28515625" style="10" customWidth="1"/>
    <col min="15122" max="15122" width="17.7109375" style="10" customWidth="1"/>
    <col min="15123" max="15123" width="16.42578125" style="10" customWidth="1"/>
    <col min="15124" max="15124" width="15.5703125" style="10" customWidth="1"/>
    <col min="15125" max="15125" width="19.85546875" style="10" customWidth="1"/>
    <col min="15126" max="15360" width="9.140625" style="10"/>
    <col min="15361" max="15361" width="8.85546875" style="10" customWidth="1"/>
    <col min="15362" max="15362" width="15.42578125" style="10" customWidth="1"/>
    <col min="15363" max="15363" width="54.5703125" style="10" customWidth="1"/>
    <col min="15364" max="15364" width="39.140625" style="10" customWidth="1"/>
    <col min="15365" max="15365" width="40.28515625" style="10" customWidth="1"/>
    <col min="15366" max="15366" width="13.28515625" style="10" customWidth="1"/>
    <col min="15367" max="15367" width="11.5703125" style="10" customWidth="1"/>
    <col min="15368" max="15368" width="14.28515625" style="10" customWidth="1"/>
    <col min="15369" max="15369" width="14.5703125" style="10" customWidth="1"/>
    <col min="15370" max="15370" width="13" style="10" customWidth="1"/>
    <col min="15371" max="15371" width="13.42578125" style="10" customWidth="1"/>
    <col min="15372" max="15372" width="14" style="10" customWidth="1"/>
    <col min="15373" max="15373" width="13.7109375" style="10" customWidth="1"/>
    <col min="15374" max="15374" width="18.5703125" style="10" customWidth="1"/>
    <col min="15375" max="15375" width="20.28515625" style="10" customWidth="1"/>
    <col min="15376" max="15376" width="19" style="10" customWidth="1"/>
    <col min="15377" max="15377" width="21.28515625" style="10" customWidth="1"/>
    <col min="15378" max="15378" width="17.7109375" style="10" customWidth="1"/>
    <col min="15379" max="15379" width="16.42578125" style="10" customWidth="1"/>
    <col min="15380" max="15380" width="15.5703125" style="10" customWidth="1"/>
    <col min="15381" max="15381" width="19.85546875" style="10" customWidth="1"/>
    <col min="15382" max="15616" width="9.140625" style="10"/>
    <col min="15617" max="15617" width="8.85546875" style="10" customWidth="1"/>
    <col min="15618" max="15618" width="15.42578125" style="10" customWidth="1"/>
    <col min="15619" max="15619" width="54.5703125" style="10" customWidth="1"/>
    <col min="15620" max="15620" width="39.140625" style="10" customWidth="1"/>
    <col min="15621" max="15621" width="40.28515625" style="10" customWidth="1"/>
    <col min="15622" max="15622" width="13.28515625" style="10" customWidth="1"/>
    <col min="15623" max="15623" width="11.5703125" style="10" customWidth="1"/>
    <col min="15624" max="15624" width="14.28515625" style="10" customWidth="1"/>
    <col min="15625" max="15625" width="14.5703125" style="10" customWidth="1"/>
    <col min="15626" max="15626" width="13" style="10" customWidth="1"/>
    <col min="15627" max="15627" width="13.42578125" style="10" customWidth="1"/>
    <col min="15628" max="15628" width="14" style="10" customWidth="1"/>
    <col min="15629" max="15629" width="13.7109375" style="10" customWidth="1"/>
    <col min="15630" max="15630" width="18.5703125" style="10" customWidth="1"/>
    <col min="15631" max="15631" width="20.28515625" style="10" customWidth="1"/>
    <col min="15632" max="15632" width="19" style="10" customWidth="1"/>
    <col min="15633" max="15633" width="21.28515625" style="10" customWidth="1"/>
    <col min="15634" max="15634" width="17.7109375" style="10" customWidth="1"/>
    <col min="15635" max="15635" width="16.42578125" style="10" customWidth="1"/>
    <col min="15636" max="15636" width="15.5703125" style="10" customWidth="1"/>
    <col min="15637" max="15637" width="19.85546875" style="10" customWidth="1"/>
    <col min="15638" max="15872" width="9.140625" style="10"/>
    <col min="15873" max="15873" width="8.85546875" style="10" customWidth="1"/>
    <col min="15874" max="15874" width="15.42578125" style="10" customWidth="1"/>
    <col min="15875" max="15875" width="54.5703125" style="10" customWidth="1"/>
    <col min="15876" max="15876" width="39.140625" style="10" customWidth="1"/>
    <col min="15877" max="15877" width="40.28515625" style="10" customWidth="1"/>
    <col min="15878" max="15878" width="13.28515625" style="10" customWidth="1"/>
    <col min="15879" max="15879" width="11.5703125" style="10" customWidth="1"/>
    <col min="15880" max="15880" width="14.28515625" style="10" customWidth="1"/>
    <col min="15881" max="15881" width="14.5703125" style="10" customWidth="1"/>
    <col min="15882" max="15882" width="13" style="10" customWidth="1"/>
    <col min="15883" max="15883" width="13.42578125" style="10" customWidth="1"/>
    <col min="15884" max="15884" width="14" style="10" customWidth="1"/>
    <col min="15885" max="15885" width="13.7109375" style="10" customWidth="1"/>
    <col min="15886" max="15886" width="18.5703125" style="10" customWidth="1"/>
    <col min="15887" max="15887" width="20.28515625" style="10" customWidth="1"/>
    <col min="15888" max="15888" width="19" style="10" customWidth="1"/>
    <col min="15889" max="15889" width="21.28515625" style="10" customWidth="1"/>
    <col min="15890" max="15890" width="17.7109375" style="10" customWidth="1"/>
    <col min="15891" max="15891" width="16.42578125" style="10" customWidth="1"/>
    <col min="15892" max="15892" width="15.5703125" style="10" customWidth="1"/>
    <col min="15893" max="15893" width="19.85546875" style="10" customWidth="1"/>
    <col min="15894" max="16128" width="9.140625" style="10"/>
    <col min="16129" max="16129" width="8.85546875" style="10" customWidth="1"/>
    <col min="16130" max="16130" width="15.42578125" style="10" customWidth="1"/>
    <col min="16131" max="16131" width="54.5703125" style="10" customWidth="1"/>
    <col min="16132" max="16132" width="39.140625" style="10" customWidth="1"/>
    <col min="16133" max="16133" width="40.28515625" style="10" customWidth="1"/>
    <col min="16134" max="16134" width="13.28515625" style="10" customWidth="1"/>
    <col min="16135" max="16135" width="11.5703125" style="10" customWidth="1"/>
    <col min="16136" max="16136" width="14.28515625" style="10" customWidth="1"/>
    <col min="16137" max="16137" width="14.5703125" style="10" customWidth="1"/>
    <col min="16138" max="16138" width="13" style="10" customWidth="1"/>
    <col min="16139" max="16139" width="13.42578125" style="10" customWidth="1"/>
    <col min="16140" max="16140" width="14" style="10" customWidth="1"/>
    <col min="16141" max="16141" width="13.7109375" style="10" customWidth="1"/>
    <col min="16142" max="16142" width="18.5703125" style="10" customWidth="1"/>
    <col min="16143" max="16143" width="20.28515625" style="10" customWidth="1"/>
    <col min="16144" max="16144" width="19" style="10" customWidth="1"/>
    <col min="16145" max="16145" width="21.28515625" style="10" customWidth="1"/>
    <col min="16146" max="16146" width="17.7109375" style="10" customWidth="1"/>
    <col min="16147" max="16147" width="16.42578125" style="10" customWidth="1"/>
    <col min="16148" max="16148" width="15.5703125" style="10" customWidth="1"/>
    <col min="16149" max="16149" width="19.85546875" style="10" customWidth="1"/>
    <col min="16150" max="16384" width="9.140625" style="10"/>
  </cols>
  <sheetData>
    <row r="1" spans="1:21" s="4" customFormat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1"/>
    </row>
    <row r="2" spans="1:21" s="4" customFormat="1" ht="16.35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 t="s">
        <v>1</v>
      </c>
      <c r="T2" s="6"/>
      <c r="U2" s="6"/>
    </row>
    <row r="3" spans="1:21" s="4" customFormat="1" ht="18.75" customHeight="1">
      <c r="A3" s="7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6" t="s">
        <v>3</v>
      </c>
      <c r="T3" s="6"/>
      <c r="U3" s="6"/>
    </row>
    <row r="4" spans="1:21" s="4" customFormat="1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4" customFormat="1" ht="15.75" customHeight="1">
      <c r="A5" s="6" t="s">
        <v>4</v>
      </c>
      <c r="B5" s="6"/>
      <c r="C5" s="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s="4" customFormat="1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4" customFormat="1" ht="15.75" customHeight="1">
      <c r="A7" s="6" t="s">
        <v>5</v>
      </c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4" customFormat="1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4" customFormat="1" ht="15.75" customHeight="1">
      <c r="A9" s="1"/>
      <c r="B9" s="1"/>
      <c r="C9" s="1" t="s">
        <v>44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4" customFormat="1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4" customFormat="1" ht="15.75" customHeight="1">
      <c r="A11" s="1" t="s">
        <v>6</v>
      </c>
      <c r="B11" s="1"/>
      <c r="C11" s="1" t="s">
        <v>45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4" customFormat="1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91.35" customHeight="1">
      <c r="A13" s="8" t="s">
        <v>7</v>
      </c>
      <c r="B13" s="8" t="s">
        <v>8</v>
      </c>
      <c r="C13" s="8" t="s">
        <v>9</v>
      </c>
      <c r="D13" s="8" t="s">
        <v>10</v>
      </c>
      <c r="E13" s="9" t="s">
        <v>11</v>
      </c>
      <c r="F13" s="8" t="s">
        <v>12</v>
      </c>
      <c r="G13" s="8" t="s">
        <v>13</v>
      </c>
      <c r="H13" s="9" t="s">
        <v>14</v>
      </c>
      <c r="I13" s="9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9" t="s">
        <v>24</v>
      </c>
      <c r="S13" s="8" t="s">
        <v>25</v>
      </c>
      <c r="T13" s="9" t="s">
        <v>26</v>
      </c>
      <c r="U13" s="9" t="s">
        <v>27</v>
      </c>
    </row>
    <row r="14" spans="1:21" ht="82.5" customHeight="1">
      <c r="A14" s="11">
        <v>1</v>
      </c>
      <c r="B14" s="2" t="s">
        <v>75</v>
      </c>
      <c r="C14" s="27" t="s">
        <v>76</v>
      </c>
      <c r="D14" s="2" t="s">
        <v>42</v>
      </c>
      <c r="E14" s="12"/>
      <c r="F14" s="13" t="s">
        <v>41</v>
      </c>
      <c r="G14" s="28">
        <v>2</v>
      </c>
      <c r="H14" s="13" t="s">
        <v>43</v>
      </c>
      <c r="I14" s="29">
        <v>43343</v>
      </c>
      <c r="J14" s="15"/>
      <c r="K14" s="16">
        <f t="shared" ref="K14:K33" si="0">ROUND(J14*G14,2)</f>
        <v>0</v>
      </c>
      <c r="L14" s="17">
        <v>18</v>
      </c>
      <c r="M14" s="18">
        <f t="shared" ref="M14:M33" si="1">ROUND(K14*((100+L14)/100),2)</f>
        <v>0</v>
      </c>
      <c r="N14" s="30" t="s">
        <v>87</v>
      </c>
      <c r="O14" s="14" t="s">
        <v>28</v>
      </c>
      <c r="P14" s="13" t="s">
        <v>29</v>
      </c>
      <c r="Q14" s="13" t="s">
        <v>30</v>
      </c>
      <c r="R14" s="12"/>
      <c r="S14" s="14"/>
      <c r="T14" s="12"/>
      <c r="U14" s="12"/>
    </row>
    <row r="15" spans="1:21" ht="82.5" customHeight="1">
      <c r="A15" s="11">
        <v>2</v>
      </c>
      <c r="B15" s="2" t="s">
        <v>69</v>
      </c>
      <c r="C15" s="27" t="s">
        <v>70</v>
      </c>
      <c r="D15" s="2" t="s">
        <v>42</v>
      </c>
      <c r="E15" s="12"/>
      <c r="F15" s="13" t="s">
        <v>41</v>
      </c>
      <c r="G15" s="28">
        <v>80</v>
      </c>
      <c r="H15" s="13" t="s">
        <v>43</v>
      </c>
      <c r="I15" s="14" t="s">
        <v>43</v>
      </c>
      <c r="J15" s="15"/>
      <c r="K15" s="16">
        <f t="shared" si="0"/>
        <v>0</v>
      </c>
      <c r="L15" s="17">
        <v>18</v>
      </c>
      <c r="M15" s="18">
        <f t="shared" si="1"/>
        <v>0</v>
      </c>
      <c r="N15" s="30" t="s">
        <v>87</v>
      </c>
      <c r="O15" s="14" t="s">
        <v>28</v>
      </c>
      <c r="P15" s="13" t="s">
        <v>29</v>
      </c>
      <c r="Q15" s="13" t="s">
        <v>30</v>
      </c>
      <c r="R15" s="12"/>
      <c r="S15" s="14"/>
      <c r="T15" s="12"/>
      <c r="U15" s="12"/>
    </row>
    <row r="16" spans="1:21" ht="82.5" customHeight="1">
      <c r="A16" s="11">
        <v>3</v>
      </c>
      <c r="B16" s="2" t="s">
        <v>57</v>
      </c>
      <c r="C16" s="27" t="s">
        <v>58</v>
      </c>
      <c r="D16" s="2" t="s">
        <v>42</v>
      </c>
      <c r="E16" s="12"/>
      <c r="F16" s="13" t="s">
        <v>41</v>
      </c>
      <c r="G16" s="28">
        <v>20</v>
      </c>
      <c r="H16" s="13" t="s">
        <v>43</v>
      </c>
      <c r="I16" s="29">
        <v>43343</v>
      </c>
      <c r="J16" s="15"/>
      <c r="K16" s="16">
        <f t="shared" si="0"/>
        <v>0</v>
      </c>
      <c r="L16" s="17">
        <v>18</v>
      </c>
      <c r="M16" s="18">
        <f t="shared" si="1"/>
        <v>0</v>
      </c>
      <c r="N16" s="30" t="s">
        <v>87</v>
      </c>
      <c r="O16" s="14" t="s">
        <v>28</v>
      </c>
      <c r="P16" s="13" t="s">
        <v>29</v>
      </c>
      <c r="Q16" s="13" t="s">
        <v>30</v>
      </c>
      <c r="R16" s="12"/>
      <c r="S16" s="14"/>
      <c r="T16" s="12"/>
      <c r="U16" s="12"/>
    </row>
    <row r="17" spans="1:21" ht="82.5" customHeight="1">
      <c r="A17" s="11">
        <v>4</v>
      </c>
      <c r="B17" s="2" t="s">
        <v>47</v>
      </c>
      <c r="C17" s="27" t="s">
        <v>48</v>
      </c>
      <c r="D17" s="2" t="s">
        <v>42</v>
      </c>
      <c r="E17" s="12"/>
      <c r="F17" s="13" t="s">
        <v>41</v>
      </c>
      <c r="G17" s="28">
        <v>5</v>
      </c>
      <c r="H17" s="13" t="s">
        <v>43</v>
      </c>
      <c r="I17" s="14" t="s">
        <v>43</v>
      </c>
      <c r="J17" s="15"/>
      <c r="K17" s="16">
        <f t="shared" si="0"/>
        <v>0</v>
      </c>
      <c r="L17" s="17">
        <v>18</v>
      </c>
      <c r="M17" s="18">
        <f t="shared" si="1"/>
        <v>0</v>
      </c>
      <c r="N17" s="30" t="s">
        <v>87</v>
      </c>
      <c r="O17" s="14" t="s">
        <v>28</v>
      </c>
      <c r="P17" s="13" t="s">
        <v>29</v>
      </c>
      <c r="Q17" s="13" t="s">
        <v>30</v>
      </c>
      <c r="R17" s="12"/>
      <c r="S17" s="14"/>
      <c r="T17" s="12"/>
      <c r="U17" s="12"/>
    </row>
    <row r="18" spans="1:21" ht="82.5" customHeight="1">
      <c r="A18" s="11">
        <v>5</v>
      </c>
      <c r="B18" s="2" t="s">
        <v>81</v>
      </c>
      <c r="C18" s="27" t="s">
        <v>52</v>
      </c>
      <c r="D18" s="2" t="s">
        <v>42</v>
      </c>
      <c r="E18" s="12"/>
      <c r="F18" s="13" t="s">
        <v>41</v>
      </c>
      <c r="G18" s="28">
        <v>29</v>
      </c>
      <c r="H18" s="13" t="s">
        <v>43</v>
      </c>
      <c r="I18" s="29">
        <v>43343</v>
      </c>
      <c r="J18" s="15"/>
      <c r="K18" s="16">
        <f t="shared" si="0"/>
        <v>0</v>
      </c>
      <c r="L18" s="17">
        <v>18</v>
      </c>
      <c r="M18" s="18">
        <f t="shared" si="1"/>
        <v>0</v>
      </c>
      <c r="N18" s="30" t="s">
        <v>87</v>
      </c>
      <c r="O18" s="14" t="s">
        <v>28</v>
      </c>
      <c r="P18" s="13" t="s">
        <v>29</v>
      </c>
      <c r="Q18" s="13" t="s">
        <v>30</v>
      </c>
      <c r="R18" s="12"/>
      <c r="S18" s="14"/>
      <c r="T18" s="12"/>
      <c r="U18" s="12"/>
    </row>
    <row r="19" spans="1:21" ht="82.5" customHeight="1">
      <c r="A19" s="11">
        <v>6</v>
      </c>
      <c r="B19" s="2" t="s">
        <v>46</v>
      </c>
      <c r="C19" s="27" t="s">
        <v>82</v>
      </c>
      <c r="D19" s="2" t="s">
        <v>42</v>
      </c>
      <c r="E19" s="12"/>
      <c r="F19" s="13" t="s">
        <v>41</v>
      </c>
      <c r="G19" s="28">
        <v>24</v>
      </c>
      <c r="H19" s="13" t="s">
        <v>43</v>
      </c>
      <c r="I19" s="14" t="s">
        <v>43</v>
      </c>
      <c r="J19" s="15"/>
      <c r="K19" s="16">
        <f t="shared" si="0"/>
        <v>0</v>
      </c>
      <c r="L19" s="17">
        <v>18</v>
      </c>
      <c r="M19" s="18">
        <f t="shared" si="1"/>
        <v>0</v>
      </c>
      <c r="N19" s="30" t="s">
        <v>87</v>
      </c>
      <c r="O19" s="14" t="s">
        <v>28</v>
      </c>
      <c r="P19" s="13" t="s">
        <v>29</v>
      </c>
      <c r="Q19" s="13" t="s">
        <v>30</v>
      </c>
      <c r="R19" s="12"/>
      <c r="S19" s="14"/>
      <c r="T19" s="12"/>
      <c r="U19" s="12"/>
    </row>
    <row r="20" spans="1:21" ht="82.5" customHeight="1">
      <c r="A20" s="11">
        <v>7</v>
      </c>
      <c r="B20" s="2" t="s">
        <v>49</v>
      </c>
      <c r="C20" s="27" t="s">
        <v>83</v>
      </c>
      <c r="D20" s="2" t="s">
        <v>42</v>
      </c>
      <c r="E20" s="12"/>
      <c r="F20" s="13" t="s">
        <v>41</v>
      </c>
      <c r="G20" s="28">
        <v>24</v>
      </c>
      <c r="H20" s="13" t="s">
        <v>43</v>
      </c>
      <c r="I20" s="14" t="s">
        <v>43</v>
      </c>
      <c r="J20" s="15"/>
      <c r="K20" s="16">
        <f t="shared" si="0"/>
        <v>0</v>
      </c>
      <c r="L20" s="17">
        <v>18</v>
      </c>
      <c r="M20" s="18">
        <f t="shared" si="1"/>
        <v>0</v>
      </c>
      <c r="N20" s="30" t="s">
        <v>87</v>
      </c>
      <c r="O20" s="14" t="s">
        <v>28</v>
      </c>
      <c r="P20" s="13" t="s">
        <v>29</v>
      </c>
      <c r="Q20" s="13" t="s">
        <v>30</v>
      </c>
      <c r="R20" s="12"/>
      <c r="S20" s="14"/>
      <c r="T20" s="12"/>
      <c r="U20" s="12"/>
    </row>
    <row r="21" spans="1:21" ht="82.5" customHeight="1">
      <c r="A21" s="11">
        <v>8</v>
      </c>
      <c r="B21" s="2" t="s">
        <v>55</v>
      </c>
      <c r="C21" s="27" t="s">
        <v>56</v>
      </c>
      <c r="D21" s="2" t="s">
        <v>42</v>
      </c>
      <c r="E21" s="12"/>
      <c r="F21" s="13" t="s">
        <v>41</v>
      </c>
      <c r="G21" s="28">
        <v>12</v>
      </c>
      <c r="H21" s="13" t="s">
        <v>43</v>
      </c>
      <c r="I21" s="14" t="s">
        <v>43</v>
      </c>
      <c r="J21" s="15"/>
      <c r="K21" s="16">
        <f t="shared" si="0"/>
        <v>0</v>
      </c>
      <c r="L21" s="17">
        <v>18</v>
      </c>
      <c r="M21" s="18">
        <f t="shared" si="1"/>
        <v>0</v>
      </c>
      <c r="N21" s="30" t="s">
        <v>87</v>
      </c>
      <c r="O21" s="14" t="s">
        <v>28</v>
      </c>
      <c r="P21" s="13" t="s">
        <v>29</v>
      </c>
      <c r="Q21" s="13" t="s">
        <v>30</v>
      </c>
      <c r="R21" s="12"/>
      <c r="S21" s="14"/>
      <c r="T21" s="12"/>
      <c r="U21" s="12"/>
    </row>
    <row r="22" spans="1:21" ht="82.5" customHeight="1">
      <c r="A22" s="11">
        <v>9</v>
      </c>
      <c r="B22" s="2" t="s">
        <v>84</v>
      </c>
      <c r="C22" s="27" t="s">
        <v>80</v>
      </c>
      <c r="D22" s="2" t="s">
        <v>42</v>
      </c>
      <c r="E22" s="12"/>
      <c r="F22" s="13" t="s">
        <v>41</v>
      </c>
      <c r="G22" s="28">
        <v>24</v>
      </c>
      <c r="H22" s="13" t="s">
        <v>43</v>
      </c>
      <c r="I22" s="14" t="s">
        <v>43</v>
      </c>
      <c r="J22" s="15"/>
      <c r="K22" s="16">
        <f t="shared" si="0"/>
        <v>0</v>
      </c>
      <c r="L22" s="17">
        <v>18</v>
      </c>
      <c r="M22" s="18">
        <f t="shared" si="1"/>
        <v>0</v>
      </c>
      <c r="N22" s="30" t="s">
        <v>87</v>
      </c>
      <c r="O22" s="14" t="s">
        <v>28</v>
      </c>
      <c r="P22" s="13" t="s">
        <v>29</v>
      </c>
      <c r="Q22" s="13" t="s">
        <v>30</v>
      </c>
      <c r="R22" s="12"/>
      <c r="S22" s="14"/>
      <c r="T22" s="12"/>
      <c r="U22" s="12"/>
    </row>
    <row r="23" spans="1:21" ht="82.5" customHeight="1">
      <c r="A23" s="11">
        <v>10</v>
      </c>
      <c r="B23" s="2" t="s">
        <v>85</v>
      </c>
      <c r="C23" s="27" t="s">
        <v>79</v>
      </c>
      <c r="D23" s="2" t="s">
        <v>42</v>
      </c>
      <c r="E23" s="12"/>
      <c r="F23" s="13" t="s">
        <v>41</v>
      </c>
      <c r="G23" s="28">
        <v>24</v>
      </c>
      <c r="H23" s="13" t="s">
        <v>43</v>
      </c>
      <c r="I23" s="14" t="s">
        <v>43</v>
      </c>
      <c r="J23" s="15"/>
      <c r="K23" s="16">
        <f t="shared" si="0"/>
        <v>0</v>
      </c>
      <c r="L23" s="17">
        <v>18</v>
      </c>
      <c r="M23" s="18">
        <f t="shared" si="1"/>
        <v>0</v>
      </c>
      <c r="N23" s="30" t="s">
        <v>87</v>
      </c>
      <c r="O23" s="14" t="s">
        <v>28</v>
      </c>
      <c r="P23" s="13" t="s">
        <v>29</v>
      </c>
      <c r="Q23" s="13" t="s">
        <v>30</v>
      </c>
      <c r="R23" s="12"/>
      <c r="S23" s="14"/>
      <c r="T23" s="12"/>
      <c r="U23" s="12"/>
    </row>
    <row r="24" spans="1:21" ht="82.5" customHeight="1">
      <c r="A24" s="11">
        <v>11</v>
      </c>
      <c r="B24" s="2" t="s">
        <v>77</v>
      </c>
      <c r="C24" s="27" t="s">
        <v>78</v>
      </c>
      <c r="D24" s="2" t="s">
        <v>42</v>
      </c>
      <c r="E24" s="12"/>
      <c r="F24" s="13" t="s">
        <v>41</v>
      </c>
      <c r="G24" s="28">
        <v>24</v>
      </c>
      <c r="H24" s="13" t="s">
        <v>43</v>
      </c>
      <c r="I24" s="14" t="s">
        <v>43</v>
      </c>
      <c r="J24" s="15"/>
      <c r="K24" s="16">
        <f t="shared" si="0"/>
        <v>0</v>
      </c>
      <c r="L24" s="17">
        <v>18</v>
      </c>
      <c r="M24" s="18">
        <f t="shared" si="1"/>
        <v>0</v>
      </c>
      <c r="N24" s="30" t="s">
        <v>87</v>
      </c>
      <c r="O24" s="14" t="s">
        <v>28</v>
      </c>
      <c r="P24" s="13" t="s">
        <v>29</v>
      </c>
      <c r="Q24" s="13" t="s">
        <v>30</v>
      </c>
      <c r="R24" s="12"/>
      <c r="S24" s="14"/>
      <c r="T24" s="12"/>
      <c r="U24" s="12"/>
    </row>
    <row r="25" spans="1:21" ht="82.5" customHeight="1">
      <c r="A25" s="11">
        <v>12</v>
      </c>
      <c r="B25" s="2" t="s">
        <v>63</v>
      </c>
      <c r="C25" s="27" t="s">
        <v>64</v>
      </c>
      <c r="D25" s="2" t="s">
        <v>42</v>
      </c>
      <c r="E25" s="12"/>
      <c r="F25" s="13" t="s">
        <v>41</v>
      </c>
      <c r="G25" s="28">
        <v>30</v>
      </c>
      <c r="H25" s="13" t="s">
        <v>43</v>
      </c>
      <c r="I25" s="14" t="s">
        <v>43</v>
      </c>
      <c r="J25" s="15"/>
      <c r="K25" s="16">
        <f t="shared" si="0"/>
        <v>0</v>
      </c>
      <c r="L25" s="17">
        <v>18</v>
      </c>
      <c r="M25" s="18">
        <f t="shared" si="1"/>
        <v>0</v>
      </c>
      <c r="N25" s="30" t="s">
        <v>86</v>
      </c>
      <c r="O25" s="14" t="s">
        <v>28</v>
      </c>
      <c r="P25" s="13" t="s">
        <v>29</v>
      </c>
      <c r="Q25" s="13" t="s">
        <v>30</v>
      </c>
      <c r="R25" s="12"/>
      <c r="S25" s="14"/>
      <c r="T25" s="12"/>
      <c r="U25" s="12"/>
    </row>
    <row r="26" spans="1:21" ht="82.5" customHeight="1">
      <c r="A26" s="11">
        <v>13</v>
      </c>
      <c r="B26" s="2" t="s">
        <v>73</v>
      </c>
      <c r="C26" s="27" t="s">
        <v>74</v>
      </c>
      <c r="D26" s="2" t="s">
        <v>42</v>
      </c>
      <c r="E26" s="12"/>
      <c r="F26" s="13" t="s">
        <v>41</v>
      </c>
      <c r="G26" s="28">
        <v>200</v>
      </c>
      <c r="H26" s="13" t="s">
        <v>43</v>
      </c>
      <c r="I26" s="14" t="s">
        <v>43</v>
      </c>
      <c r="J26" s="15"/>
      <c r="K26" s="16">
        <f t="shared" si="0"/>
        <v>0</v>
      </c>
      <c r="L26" s="17">
        <v>18</v>
      </c>
      <c r="M26" s="18">
        <f t="shared" si="1"/>
        <v>0</v>
      </c>
      <c r="N26" s="30" t="s">
        <v>86</v>
      </c>
      <c r="O26" s="14" t="s">
        <v>28</v>
      </c>
      <c r="P26" s="13" t="s">
        <v>29</v>
      </c>
      <c r="Q26" s="13" t="s">
        <v>30</v>
      </c>
      <c r="R26" s="12"/>
      <c r="S26" s="14"/>
      <c r="T26" s="12"/>
      <c r="U26" s="12"/>
    </row>
    <row r="27" spans="1:21" ht="82.5" customHeight="1">
      <c r="A27" s="11">
        <v>14</v>
      </c>
      <c r="B27" s="2" t="s">
        <v>59</v>
      </c>
      <c r="C27" s="27" t="s">
        <v>60</v>
      </c>
      <c r="D27" s="2" t="s">
        <v>42</v>
      </c>
      <c r="E27" s="12"/>
      <c r="F27" s="13" t="s">
        <v>41</v>
      </c>
      <c r="G27" s="28">
        <v>100</v>
      </c>
      <c r="H27" s="13" t="s">
        <v>43</v>
      </c>
      <c r="I27" s="14" t="s">
        <v>43</v>
      </c>
      <c r="J27" s="15"/>
      <c r="K27" s="16">
        <f t="shared" si="0"/>
        <v>0</v>
      </c>
      <c r="L27" s="17">
        <v>18</v>
      </c>
      <c r="M27" s="18">
        <f t="shared" si="1"/>
        <v>0</v>
      </c>
      <c r="N27" s="30" t="s">
        <v>86</v>
      </c>
      <c r="O27" s="14" t="s">
        <v>28</v>
      </c>
      <c r="P27" s="13" t="s">
        <v>29</v>
      </c>
      <c r="Q27" s="13" t="s">
        <v>30</v>
      </c>
      <c r="R27" s="12"/>
      <c r="S27" s="14"/>
      <c r="T27" s="12"/>
      <c r="U27" s="12"/>
    </row>
    <row r="28" spans="1:21" ht="82.5" customHeight="1">
      <c r="A28" s="11">
        <v>15</v>
      </c>
      <c r="B28" s="2" t="s">
        <v>53</v>
      </c>
      <c r="C28" s="27" t="s">
        <v>54</v>
      </c>
      <c r="D28" s="2" t="s">
        <v>42</v>
      </c>
      <c r="E28" s="12"/>
      <c r="F28" s="13" t="s">
        <v>41</v>
      </c>
      <c r="G28" s="28">
        <v>10</v>
      </c>
      <c r="H28" s="13" t="s">
        <v>43</v>
      </c>
      <c r="I28" s="14" t="s">
        <v>43</v>
      </c>
      <c r="J28" s="15"/>
      <c r="K28" s="16">
        <f t="shared" si="0"/>
        <v>0</v>
      </c>
      <c r="L28" s="17">
        <v>18</v>
      </c>
      <c r="M28" s="18">
        <f t="shared" si="1"/>
        <v>0</v>
      </c>
      <c r="N28" s="30" t="s">
        <v>86</v>
      </c>
      <c r="O28" s="14" t="s">
        <v>28</v>
      </c>
      <c r="P28" s="13" t="s">
        <v>29</v>
      </c>
      <c r="Q28" s="13" t="s">
        <v>30</v>
      </c>
      <c r="R28" s="12"/>
      <c r="S28" s="14"/>
      <c r="T28" s="12"/>
      <c r="U28" s="12"/>
    </row>
    <row r="29" spans="1:21" ht="82.5" customHeight="1">
      <c r="A29" s="11">
        <v>16</v>
      </c>
      <c r="B29" s="2" t="s">
        <v>65</v>
      </c>
      <c r="C29" s="27" t="s">
        <v>66</v>
      </c>
      <c r="D29" s="2" t="s">
        <v>42</v>
      </c>
      <c r="E29" s="12"/>
      <c r="F29" s="13" t="s">
        <v>41</v>
      </c>
      <c r="G29" s="28">
        <v>30</v>
      </c>
      <c r="H29" s="13" t="s">
        <v>43</v>
      </c>
      <c r="I29" s="14" t="s">
        <v>43</v>
      </c>
      <c r="J29" s="15"/>
      <c r="K29" s="16">
        <f t="shared" si="0"/>
        <v>0</v>
      </c>
      <c r="L29" s="17">
        <v>18</v>
      </c>
      <c r="M29" s="18">
        <f t="shared" si="1"/>
        <v>0</v>
      </c>
      <c r="N29" s="30" t="s">
        <v>86</v>
      </c>
      <c r="O29" s="14" t="s">
        <v>28</v>
      </c>
      <c r="P29" s="13" t="s">
        <v>29</v>
      </c>
      <c r="Q29" s="13" t="s">
        <v>30</v>
      </c>
      <c r="R29" s="12"/>
      <c r="S29" s="14"/>
      <c r="T29" s="12"/>
      <c r="U29" s="12"/>
    </row>
    <row r="30" spans="1:21" ht="82.5" customHeight="1">
      <c r="A30" s="11">
        <v>17</v>
      </c>
      <c r="B30" s="2" t="s">
        <v>50</v>
      </c>
      <c r="C30" s="27" t="s">
        <v>51</v>
      </c>
      <c r="D30" s="2" t="s">
        <v>42</v>
      </c>
      <c r="E30" s="12"/>
      <c r="F30" s="13" t="s">
        <v>41</v>
      </c>
      <c r="G30" s="28">
        <v>4</v>
      </c>
      <c r="H30" s="13" t="s">
        <v>43</v>
      </c>
      <c r="I30" s="14" t="s">
        <v>43</v>
      </c>
      <c r="J30" s="15"/>
      <c r="K30" s="16">
        <f t="shared" si="0"/>
        <v>0</v>
      </c>
      <c r="L30" s="17">
        <v>18</v>
      </c>
      <c r="M30" s="18">
        <f t="shared" si="1"/>
        <v>0</v>
      </c>
      <c r="N30" s="30" t="s">
        <v>86</v>
      </c>
      <c r="O30" s="14" t="s">
        <v>28</v>
      </c>
      <c r="P30" s="13" t="s">
        <v>29</v>
      </c>
      <c r="Q30" s="13" t="s">
        <v>30</v>
      </c>
      <c r="R30" s="12"/>
      <c r="S30" s="14"/>
      <c r="T30" s="12"/>
      <c r="U30" s="12"/>
    </row>
    <row r="31" spans="1:21" ht="82.5" customHeight="1">
      <c r="A31" s="11">
        <v>18</v>
      </c>
      <c r="B31" s="2" t="s">
        <v>67</v>
      </c>
      <c r="C31" s="27" t="s">
        <v>68</v>
      </c>
      <c r="D31" s="2" t="s">
        <v>42</v>
      </c>
      <c r="E31" s="12"/>
      <c r="F31" s="13" t="s">
        <v>41</v>
      </c>
      <c r="G31" s="28">
        <v>2</v>
      </c>
      <c r="H31" s="13" t="s">
        <v>43</v>
      </c>
      <c r="I31" s="14" t="s">
        <v>43</v>
      </c>
      <c r="J31" s="15"/>
      <c r="K31" s="16">
        <f t="shared" si="0"/>
        <v>0</v>
      </c>
      <c r="L31" s="17">
        <v>18</v>
      </c>
      <c r="M31" s="18">
        <f t="shared" si="1"/>
        <v>0</v>
      </c>
      <c r="N31" s="30" t="s">
        <v>86</v>
      </c>
      <c r="O31" s="14" t="s">
        <v>28</v>
      </c>
      <c r="P31" s="13" t="s">
        <v>29</v>
      </c>
      <c r="Q31" s="13" t="s">
        <v>30</v>
      </c>
      <c r="R31" s="12"/>
      <c r="S31" s="14"/>
      <c r="T31" s="12"/>
      <c r="U31" s="12"/>
    </row>
    <row r="32" spans="1:21" ht="82.5" customHeight="1">
      <c r="A32" s="11">
        <v>19</v>
      </c>
      <c r="B32" s="2" t="s">
        <v>61</v>
      </c>
      <c r="C32" s="27" t="s">
        <v>62</v>
      </c>
      <c r="D32" s="2" t="s">
        <v>42</v>
      </c>
      <c r="E32" s="12"/>
      <c r="F32" s="13" t="s">
        <v>41</v>
      </c>
      <c r="G32" s="28">
        <v>120</v>
      </c>
      <c r="H32" s="13" t="s">
        <v>43</v>
      </c>
      <c r="I32" s="14" t="s">
        <v>43</v>
      </c>
      <c r="J32" s="15"/>
      <c r="K32" s="16">
        <f t="shared" si="0"/>
        <v>0</v>
      </c>
      <c r="L32" s="17">
        <v>18</v>
      </c>
      <c r="M32" s="18">
        <f t="shared" si="1"/>
        <v>0</v>
      </c>
      <c r="N32" s="30" t="s">
        <v>86</v>
      </c>
      <c r="O32" s="14" t="s">
        <v>28</v>
      </c>
      <c r="P32" s="13" t="s">
        <v>29</v>
      </c>
      <c r="Q32" s="13" t="s">
        <v>30</v>
      </c>
      <c r="R32" s="12"/>
      <c r="S32" s="14"/>
      <c r="T32" s="12"/>
      <c r="U32" s="12"/>
    </row>
    <row r="33" spans="1:21" ht="82.5" customHeight="1">
      <c r="A33" s="11">
        <v>20</v>
      </c>
      <c r="B33" s="2" t="s">
        <v>71</v>
      </c>
      <c r="C33" s="27" t="s">
        <v>72</v>
      </c>
      <c r="D33" s="2" t="s">
        <v>42</v>
      </c>
      <c r="E33" s="12"/>
      <c r="F33" s="13" t="s">
        <v>41</v>
      </c>
      <c r="G33" s="28">
        <v>20</v>
      </c>
      <c r="H33" s="13" t="s">
        <v>43</v>
      </c>
      <c r="I33" s="14" t="s">
        <v>43</v>
      </c>
      <c r="J33" s="15"/>
      <c r="K33" s="16">
        <f t="shared" si="0"/>
        <v>0</v>
      </c>
      <c r="L33" s="17">
        <v>18</v>
      </c>
      <c r="M33" s="18">
        <f t="shared" si="1"/>
        <v>0</v>
      </c>
      <c r="N33" s="30" t="s">
        <v>86</v>
      </c>
      <c r="O33" s="14" t="s">
        <v>28</v>
      </c>
      <c r="P33" s="13" t="s">
        <v>29</v>
      </c>
      <c r="Q33" s="13" t="s">
        <v>30</v>
      </c>
      <c r="R33" s="12"/>
      <c r="S33" s="14"/>
      <c r="T33" s="12"/>
      <c r="U33" s="12"/>
    </row>
    <row r="34" spans="1:21">
      <c r="A34" s="31" t="s">
        <v>31</v>
      </c>
      <c r="B34" s="32"/>
      <c r="C34" s="32"/>
      <c r="D34" s="32"/>
      <c r="E34" s="32"/>
      <c r="F34" s="32"/>
      <c r="G34" s="32"/>
      <c r="H34" s="32"/>
      <c r="I34" s="32"/>
      <c r="J34" s="33"/>
      <c r="K34" s="19">
        <f>SUM(K14:K33)</f>
        <v>0</v>
      </c>
      <c r="L34" s="20"/>
      <c r="M34" s="19">
        <f>SUM(M14:M33)</f>
        <v>0</v>
      </c>
      <c r="N34" s="34"/>
      <c r="O34" s="35"/>
      <c r="P34" s="35"/>
      <c r="Q34" s="35"/>
      <c r="R34" s="35"/>
      <c r="S34" s="35"/>
      <c r="T34" s="35"/>
      <c r="U34" s="36"/>
    </row>
    <row r="35" spans="1:2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6.350000000000001" customHeight="1">
      <c r="A37" s="22" t="s">
        <v>32</v>
      </c>
      <c r="B37" s="23"/>
      <c r="C37" s="23"/>
      <c r="D37" s="21"/>
      <c r="E37" s="23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15.75">
      <c r="A38" s="24" t="s">
        <v>33</v>
      </c>
      <c r="B38" s="23"/>
      <c r="C38" s="2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>
      <c r="A39" s="23"/>
      <c r="B39" s="23"/>
      <c r="C39" s="23"/>
      <c r="D39" s="21"/>
      <c r="E39" s="23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6.350000000000001" customHeight="1">
      <c r="A40" s="22" t="s">
        <v>34</v>
      </c>
      <c r="B40" s="23"/>
      <c r="C40" s="23"/>
      <c r="D40" s="21"/>
      <c r="E40" s="23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>
      <c r="A41" s="23"/>
      <c r="B41" s="23"/>
      <c r="C41" s="2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5.75">
      <c r="A42" s="24" t="s">
        <v>35</v>
      </c>
      <c r="B42" s="23"/>
      <c r="C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>
      <c r="A44" s="25" t="s">
        <v>36</v>
      </c>
      <c r="B44" s="23"/>
      <c r="C44" s="2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15.75">
      <c r="A45" s="26" t="s">
        <v>37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5.75">
      <c r="A48" s="26" t="s">
        <v>38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5.75">
      <c r="A50" s="26" t="s">
        <v>39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5.75">
      <c r="A51" s="26" t="s">
        <v>40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</sheetData>
  <sheetProtection password="CC49" sheet="1" objects="1" scenarios="1"/>
  <autoFilter ref="A13:U148"/>
  <mergeCells count="2">
    <mergeCell ref="A34:J34"/>
    <mergeCell ref="N34:U34"/>
  </mergeCells>
  <dataValidations count="1">
    <dataValidation type="custom" allowBlank="1" showInputMessage="1" showErrorMessage="1" error="Запрещен ввод десятых долей копеек в цене!" sqref="J65547:J65569 JF65547:JF65569 TB65547:TB65569 ACX65547:ACX65569 AMT65547:AMT65569 AWP65547:AWP65569 BGL65547:BGL65569 BQH65547:BQH65569 CAD65547:CAD65569 CJZ65547:CJZ65569 CTV65547:CTV65569 DDR65547:DDR65569 DNN65547:DNN65569 DXJ65547:DXJ65569 EHF65547:EHF65569 ERB65547:ERB65569 FAX65547:FAX65569 FKT65547:FKT65569 FUP65547:FUP65569 GEL65547:GEL65569 GOH65547:GOH65569 GYD65547:GYD65569 HHZ65547:HHZ65569 HRV65547:HRV65569 IBR65547:IBR65569 ILN65547:ILN65569 IVJ65547:IVJ65569 JFF65547:JFF65569 JPB65547:JPB65569 JYX65547:JYX65569 KIT65547:KIT65569 KSP65547:KSP65569 LCL65547:LCL65569 LMH65547:LMH65569 LWD65547:LWD65569 MFZ65547:MFZ65569 MPV65547:MPV65569 MZR65547:MZR65569 NJN65547:NJN65569 NTJ65547:NTJ65569 ODF65547:ODF65569 ONB65547:ONB65569 OWX65547:OWX65569 PGT65547:PGT65569 PQP65547:PQP65569 QAL65547:QAL65569 QKH65547:QKH65569 QUD65547:QUD65569 RDZ65547:RDZ65569 RNV65547:RNV65569 RXR65547:RXR65569 SHN65547:SHN65569 SRJ65547:SRJ65569 TBF65547:TBF65569 TLB65547:TLB65569 TUX65547:TUX65569 UET65547:UET65569 UOP65547:UOP65569 UYL65547:UYL65569 VIH65547:VIH65569 VSD65547:VSD65569 WBZ65547:WBZ65569 WLV65547:WLV65569 WVR65547:WVR65569 J131083:J131105 JF131083:JF131105 TB131083:TB131105 ACX131083:ACX131105 AMT131083:AMT131105 AWP131083:AWP131105 BGL131083:BGL131105 BQH131083:BQH131105 CAD131083:CAD131105 CJZ131083:CJZ131105 CTV131083:CTV131105 DDR131083:DDR131105 DNN131083:DNN131105 DXJ131083:DXJ131105 EHF131083:EHF131105 ERB131083:ERB131105 FAX131083:FAX131105 FKT131083:FKT131105 FUP131083:FUP131105 GEL131083:GEL131105 GOH131083:GOH131105 GYD131083:GYD131105 HHZ131083:HHZ131105 HRV131083:HRV131105 IBR131083:IBR131105 ILN131083:ILN131105 IVJ131083:IVJ131105 JFF131083:JFF131105 JPB131083:JPB131105 JYX131083:JYX131105 KIT131083:KIT131105 KSP131083:KSP131105 LCL131083:LCL131105 LMH131083:LMH131105 LWD131083:LWD131105 MFZ131083:MFZ131105 MPV131083:MPV131105 MZR131083:MZR131105 NJN131083:NJN131105 NTJ131083:NTJ131105 ODF131083:ODF131105 ONB131083:ONB131105 OWX131083:OWX131105 PGT131083:PGT131105 PQP131083:PQP131105 QAL131083:QAL131105 QKH131083:QKH131105 QUD131083:QUD131105 RDZ131083:RDZ131105 RNV131083:RNV131105 RXR131083:RXR131105 SHN131083:SHN131105 SRJ131083:SRJ131105 TBF131083:TBF131105 TLB131083:TLB131105 TUX131083:TUX131105 UET131083:UET131105 UOP131083:UOP131105 UYL131083:UYL131105 VIH131083:VIH131105 VSD131083:VSD131105 WBZ131083:WBZ131105 WLV131083:WLV131105 WVR131083:WVR131105 J196619:J196641 JF196619:JF196641 TB196619:TB196641 ACX196619:ACX196641 AMT196619:AMT196641 AWP196619:AWP196641 BGL196619:BGL196641 BQH196619:BQH196641 CAD196619:CAD196641 CJZ196619:CJZ196641 CTV196619:CTV196641 DDR196619:DDR196641 DNN196619:DNN196641 DXJ196619:DXJ196641 EHF196619:EHF196641 ERB196619:ERB196641 FAX196619:FAX196641 FKT196619:FKT196641 FUP196619:FUP196641 GEL196619:GEL196641 GOH196619:GOH196641 GYD196619:GYD196641 HHZ196619:HHZ196641 HRV196619:HRV196641 IBR196619:IBR196641 ILN196619:ILN196641 IVJ196619:IVJ196641 JFF196619:JFF196641 JPB196619:JPB196641 JYX196619:JYX196641 KIT196619:KIT196641 KSP196619:KSP196641 LCL196619:LCL196641 LMH196619:LMH196641 LWD196619:LWD196641 MFZ196619:MFZ196641 MPV196619:MPV196641 MZR196619:MZR196641 NJN196619:NJN196641 NTJ196619:NTJ196641 ODF196619:ODF196641 ONB196619:ONB196641 OWX196619:OWX196641 PGT196619:PGT196641 PQP196619:PQP196641 QAL196619:QAL196641 QKH196619:QKH196641 QUD196619:QUD196641 RDZ196619:RDZ196641 RNV196619:RNV196641 RXR196619:RXR196641 SHN196619:SHN196641 SRJ196619:SRJ196641 TBF196619:TBF196641 TLB196619:TLB196641 TUX196619:TUX196641 UET196619:UET196641 UOP196619:UOP196641 UYL196619:UYL196641 VIH196619:VIH196641 VSD196619:VSD196641 WBZ196619:WBZ196641 WLV196619:WLV196641 WVR196619:WVR196641 J262155:J262177 JF262155:JF262177 TB262155:TB262177 ACX262155:ACX262177 AMT262155:AMT262177 AWP262155:AWP262177 BGL262155:BGL262177 BQH262155:BQH262177 CAD262155:CAD262177 CJZ262155:CJZ262177 CTV262155:CTV262177 DDR262155:DDR262177 DNN262155:DNN262177 DXJ262155:DXJ262177 EHF262155:EHF262177 ERB262155:ERB262177 FAX262155:FAX262177 FKT262155:FKT262177 FUP262155:FUP262177 GEL262155:GEL262177 GOH262155:GOH262177 GYD262155:GYD262177 HHZ262155:HHZ262177 HRV262155:HRV262177 IBR262155:IBR262177 ILN262155:ILN262177 IVJ262155:IVJ262177 JFF262155:JFF262177 JPB262155:JPB262177 JYX262155:JYX262177 KIT262155:KIT262177 KSP262155:KSP262177 LCL262155:LCL262177 LMH262155:LMH262177 LWD262155:LWD262177 MFZ262155:MFZ262177 MPV262155:MPV262177 MZR262155:MZR262177 NJN262155:NJN262177 NTJ262155:NTJ262177 ODF262155:ODF262177 ONB262155:ONB262177 OWX262155:OWX262177 PGT262155:PGT262177 PQP262155:PQP262177 QAL262155:QAL262177 QKH262155:QKH262177 QUD262155:QUD262177 RDZ262155:RDZ262177 RNV262155:RNV262177 RXR262155:RXR262177 SHN262155:SHN262177 SRJ262155:SRJ262177 TBF262155:TBF262177 TLB262155:TLB262177 TUX262155:TUX262177 UET262155:UET262177 UOP262155:UOP262177 UYL262155:UYL262177 VIH262155:VIH262177 VSD262155:VSD262177 WBZ262155:WBZ262177 WLV262155:WLV262177 WVR262155:WVR262177 J327691:J327713 JF327691:JF327713 TB327691:TB327713 ACX327691:ACX327713 AMT327691:AMT327713 AWP327691:AWP327713 BGL327691:BGL327713 BQH327691:BQH327713 CAD327691:CAD327713 CJZ327691:CJZ327713 CTV327691:CTV327713 DDR327691:DDR327713 DNN327691:DNN327713 DXJ327691:DXJ327713 EHF327691:EHF327713 ERB327691:ERB327713 FAX327691:FAX327713 FKT327691:FKT327713 FUP327691:FUP327713 GEL327691:GEL327713 GOH327691:GOH327713 GYD327691:GYD327713 HHZ327691:HHZ327713 HRV327691:HRV327713 IBR327691:IBR327713 ILN327691:ILN327713 IVJ327691:IVJ327713 JFF327691:JFF327713 JPB327691:JPB327713 JYX327691:JYX327713 KIT327691:KIT327713 KSP327691:KSP327713 LCL327691:LCL327713 LMH327691:LMH327713 LWD327691:LWD327713 MFZ327691:MFZ327713 MPV327691:MPV327713 MZR327691:MZR327713 NJN327691:NJN327713 NTJ327691:NTJ327713 ODF327691:ODF327713 ONB327691:ONB327713 OWX327691:OWX327713 PGT327691:PGT327713 PQP327691:PQP327713 QAL327691:QAL327713 QKH327691:QKH327713 QUD327691:QUD327713 RDZ327691:RDZ327713 RNV327691:RNV327713 RXR327691:RXR327713 SHN327691:SHN327713 SRJ327691:SRJ327713 TBF327691:TBF327713 TLB327691:TLB327713 TUX327691:TUX327713 UET327691:UET327713 UOP327691:UOP327713 UYL327691:UYL327713 VIH327691:VIH327713 VSD327691:VSD327713 WBZ327691:WBZ327713 WLV327691:WLV327713 WVR327691:WVR327713 J393227:J393249 JF393227:JF393249 TB393227:TB393249 ACX393227:ACX393249 AMT393227:AMT393249 AWP393227:AWP393249 BGL393227:BGL393249 BQH393227:BQH393249 CAD393227:CAD393249 CJZ393227:CJZ393249 CTV393227:CTV393249 DDR393227:DDR393249 DNN393227:DNN393249 DXJ393227:DXJ393249 EHF393227:EHF393249 ERB393227:ERB393249 FAX393227:FAX393249 FKT393227:FKT393249 FUP393227:FUP393249 GEL393227:GEL393249 GOH393227:GOH393249 GYD393227:GYD393249 HHZ393227:HHZ393249 HRV393227:HRV393249 IBR393227:IBR393249 ILN393227:ILN393249 IVJ393227:IVJ393249 JFF393227:JFF393249 JPB393227:JPB393249 JYX393227:JYX393249 KIT393227:KIT393249 KSP393227:KSP393249 LCL393227:LCL393249 LMH393227:LMH393249 LWD393227:LWD393249 MFZ393227:MFZ393249 MPV393227:MPV393249 MZR393227:MZR393249 NJN393227:NJN393249 NTJ393227:NTJ393249 ODF393227:ODF393249 ONB393227:ONB393249 OWX393227:OWX393249 PGT393227:PGT393249 PQP393227:PQP393249 QAL393227:QAL393249 QKH393227:QKH393249 QUD393227:QUD393249 RDZ393227:RDZ393249 RNV393227:RNV393249 RXR393227:RXR393249 SHN393227:SHN393249 SRJ393227:SRJ393249 TBF393227:TBF393249 TLB393227:TLB393249 TUX393227:TUX393249 UET393227:UET393249 UOP393227:UOP393249 UYL393227:UYL393249 VIH393227:VIH393249 VSD393227:VSD393249 WBZ393227:WBZ393249 WLV393227:WLV393249 WVR393227:WVR393249 J458763:J458785 JF458763:JF458785 TB458763:TB458785 ACX458763:ACX458785 AMT458763:AMT458785 AWP458763:AWP458785 BGL458763:BGL458785 BQH458763:BQH458785 CAD458763:CAD458785 CJZ458763:CJZ458785 CTV458763:CTV458785 DDR458763:DDR458785 DNN458763:DNN458785 DXJ458763:DXJ458785 EHF458763:EHF458785 ERB458763:ERB458785 FAX458763:FAX458785 FKT458763:FKT458785 FUP458763:FUP458785 GEL458763:GEL458785 GOH458763:GOH458785 GYD458763:GYD458785 HHZ458763:HHZ458785 HRV458763:HRV458785 IBR458763:IBR458785 ILN458763:ILN458785 IVJ458763:IVJ458785 JFF458763:JFF458785 JPB458763:JPB458785 JYX458763:JYX458785 KIT458763:KIT458785 KSP458763:KSP458785 LCL458763:LCL458785 LMH458763:LMH458785 LWD458763:LWD458785 MFZ458763:MFZ458785 MPV458763:MPV458785 MZR458763:MZR458785 NJN458763:NJN458785 NTJ458763:NTJ458785 ODF458763:ODF458785 ONB458763:ONB458785 OWX458763:OWX458785 PGT458763:PGT458785 PQP458763:PQP458785 QAL458763:QAL458785 QKH458763:QKH458785 QUD458763:QUD458785 RDZ458763:RDZ458785 RNV458763:RNV458785 RXR458763:RXR458785 SHN458763:SHN458785 SRJ458763:SRJ458785 TBF458763:TBF458785 TLB458763:TLB458785 TUX458763:TUX458785 UET458763:UET458785 UOP458763:UOP458785 UYL458763:UYL458785 VIH458763:VIH458785 VSD458763:VSD458785 WBZ458763:WBZ458785 WLV458763:WLV458785 WVR458763:WVR458785 J524299:J524321 JF524299:JF524321 TB524299:TB524321 ACX524299:ACX524321 AMT524299:AMT524321 AWP524299:AWP524321 BGL524299:BGL524321 BQH524299:BQH524321 CAD524299:CAD524321 CJZ524299:CJZ524321 CTV524299:CTV524321 DDR524299:DDR524321 DNN524299:DNN524321 DXJ524299:DXJ524321 EHF524299:EHF524321 ERB524299:ERB524321 FAX524299:FAX524321 FKT524299:FKT524321 FUP524299:FUP524321 GEL524299:GEL524321 GOH524299:GOH524321 GYD524299:GYD524321 HHZ524299:HHZ524321 HRV524299:HRV524321 IBR524299:IBR524321 ILN524299:ILN524321 IVJ524299:IVJ524321 JFF524299:JFF524321 JPB524299:JPB524321 JYX524299:JYX524321 KIT524299:KIT524321 KSP524299:KSP524321 LCL524299:LCL524321 LMH524299:LMH524321 LWD524299:LWD524321 MFZ524299:MFZ524321 MPV524299:MPV524321 MZR524299:MZR524321 NJN524299:NJN524321 NTJ524299:NTJ524321 ODF524299:ODF524321 ONB524299:ONB524321 OWX524299:OWX524321 PGT524299:PGT524321 PQP524299:PQP524321 QAL524299:QAL524321 QKH524299:QKH524321 QUD524299:QUD524321 RDZ524299:RDZ524321 RNV524299:RNV524321 RXR524299:RXR524321 SHN524299:SHN524321 SRJ524299:SRJ524321 TBF524299:TBF524321 TLB524299:TLB524321 TUX524299:TUX524321 UET524299:UET524321 UOP524299:UOP524321 UYL524299:UYL524321 VIH524299:VIH524321 VSD524299:VSD524321 WBZ524299:WBZ524321 WLV524299:WLV524321 WVR524299:WVR524321 J589835:J589857 JF589835:JF589857 TB589835:TB589857 ACX589835:ACX589857 AMT589835:AMT589857 AWP589835:AWP589857 BGL589835:BGL589857 BQH589835:BQH589857 CAD589835:CAD589857 CJZ589835:CJZ589857 CTV589835:CTV589857 DDR589835:DDR589857 DNN589835:DNN589857 DXJ589835:DXJ589857 EHF589835:EHF589857 ERB589835:ERB589857 FAX589835:FAX589857 FKT589835:FKT589857 FUP589835:FUP589857 GEL589835:GEL589857 GOH589835:GOH589857 GYD589835:GYD589857 HHZ589835:HHZ589857 HRV589835:HRV589857 IBR589835:IBR589857 ILN589835:ILN589857 IVJ589835:IVJ589857 JFF589835:JFF589857 JPB589835:JPB589857 JYX589835:JYX589857 KIT589835:KIT589857 KSP589835:KSP589857 LCL589835:LCL589857 LMH589835:LMH589857 LWD589835:LWD589857 MFZ589835:MFZ589857 MPV589835:MPV589857 MZR589835:MZR589857 NJN589835:NJN589857 NTJ589835:NTJ589857 ODF589835:ODF589857 ONB589835:ONB589857 OWX589835:OWX589857 PGT589835:PGT589857 PQP589835:PQP589857 QAL589835:QAL589857 QKH589835:QKH589857 QUD589835:QUD589857 RDZ589835:RDZ589857 RNV589835:RNV589857 RXR589835:RXR589857 SHN589835:SHN589857 SRJ589835:SRJ589857 TBF589835:TBF589857 TLB589835:TLB589857 TUX589835:TUX589857 UET589835:UET589857 UOP589835:UOP589857 UYL589835:UYL589857 VIH589835:VIH589857 VSD589835:VSD589857 WBZ589835:WBZ589857 WLV589835:WLV589857 WVR589835:WVR589857 J655371:J655393 JF655371:JF655393 TB655371:TB655393 ACX655371:ACX655393 AMT655371:AMT655393 AWP655371:AWP655393 BGL655371:BGL655393 BQH655371:BQH655393 CAD655371:CAD655393 CJZ655371:CJZ655393 CTV655371:CTV655393 DDR655371:DDR655393 DNN655371:DNN655393 DXJ655371:DXJ655393 EHF655371:EHF655393 ERB655371:ERB655393 FAX655371:FAX655393 FKT655371:FKT655393 FUP655371:FUP655393 GEL655371:GEL655393 GOH655371:GOH655393 GYD655371:GYD655393 HHZ655371:HHZ655393 HRV655371:HRV655393 IBR655371:IBR655393 ILN655371:ILN655393 IVJ655371:IVJ655393 JFF655371:JFF655393 JPB655371:JPB655393 JYX655371:JYX655393 KIT655371:KIT655393 KSP655371:KSP655393 LCL655371:LCL655393 LMH655371:LMH655393 LWD655371:LWD655393 MFZ655371:MFZ655393 MPV655371:MPV655393 MZR655371:MZR655393 NJN655371:NJN655393 NTJ655371:NTJ655393 ODF655371:ODF655393 ONB655371:ONB655393 OWX655371:OWX655393 PGT655371:PGT655393 PQP655371:PQP655393 QAL655371:QAL655393 QKH655371:QKH655393 QUD655371:QUD655393 RDZ655371:RDZ655393 RNV655371:RNV655393 RXR655371:RXR655393 SHN655371:SHN655393 SRJ655371:SRJ655393 TBF655371:TBF655393 TLB655371:TLB655393 TUX655371:TUX655393 UET655371:UET655393 UOP655371:UOP655393 UYL655371:UYL655393 VIH655371:VIH655393 VSD655371:VSD655393 WBZ655371:WBZ655393 WLV655371:WLV655393 WVR655371:WVR655393 J720907:J720929 JF720907:JF720929 TB720907:TB720929 ACX720907:ACX720929 AMT720907:AMT720929 AWP720907:AWP720929 BGL720907:BGL720929 BQH720907:BQH720929 CAD720907:CAD720929 CJZ720907:CJZ720929 CTV720907:CTV720929 DDR720907:DDR720929 DNN720907:DNN720929 DXJ720907:DXJ720929 EHF720907:EHF720929 ERB720907:ERB720929 FAX720907:FAX720929 FKT720907:FKT720929 FUP720907:FUP720929 GEL720907:GEL720929 GOH720907:GOH720929 GYD720907:GYD720929 HHZ720907:HHZ720929 HRV720907:HRV720929 IBR720907:IBR720929 ILN720907:ILN720929 IVJ720907:IVJ720929 JFF720907:JFF720929 JPB720907:JPB720929 JYX720907:JYX720929 KIT720907:KIT720929 KSP720907:KSP720929 LCL720907:LCL720929 LMH720907:LMH720929 LWD720907:LWD720929 MFZ720907:MFZ720929 MPV720907:MPV720929 MZR720907:MZR720929 NJN720907:NJN720929 NTJ720907:NTJ720929 ODF720907:ODF720929 ONB720907:ONB720929 OWX720907:OWX720929 PGT720907:PGT720929 PQP720907:PQP720929 QAL720907:QAL720929 QKH720907:QKH720929 QUD720907:QUD720929 RDZ720907:RDZ720929 RNV720907:RNV720929 RXR720907:RXR720929 SHN720907:SHN720929 SRJ720907:SRJ720929 TBF720907:TBF720929 TLB720907:TLB720929 TUX720907:TUX720929 UET720907:UET720929 UOP720907:UOP720929 UYL720907:UYL720929 VIH720907:VIH720929 VSD720907:VSD720929 WBZ720907:WBZ720929 WLV720907:WLV720929 WVR720907:WVR720929 J786443:J786465 JF786443:JF786465 TB786443:TB786465 ACX786443:ACX786465 AMT786443:AMT786465 AWP786443:AWP786465 BGL786443:BGL786465 BQH786443:BQH786465 CAD786443:CAD786465 CJZ786443:CJZ786465 CTV786443:CTV786465 DDR786443:DDR786465 DNN786443:DNN786465 DXJ786443:DXJ786465 EHF786443:EHF786465 ERB786443:ERB786465 FAX786443:FAX786465 FKT786443:FKT786465 FUP786443:FUP786465 GEL786443:GEL786465 GOH786443:GOH786465 GYD786443:GYD786465 HHZ786443:HHZ786465 HRV786443:HRV786465 IBR786443:IBR786465 ILN786443:ILN786465 IVJ786443:IVJ786465 JFF786443:JFF786465 JPB786443:JPB786465 JYX786443:JYX786465 KIT786443:KIT786465 KSP786443:KSP786465 LCL786443:LCL786465 LMH786443:LMH786465 LWD786443:LWD786465 MFZ786443:MFZ786465 MPV786443:MPV786465 MZR786443:MZR786465 NJN786443:NJN786465 NTJ786443:NTJ786465 ODF786443:ODF786465 ONB786443:ONB786465 OWX786443:OWX786465 PGT786443:PGT786465 PQP786443:PQP786465 QAL786443:QAL786465 QKH786443:QKH786465 QUD786443:QUD786465 RDZ786443:RDZ786465 RNV786443:RNV786465 RXR786443:RXR786465 SHN786443:SHN786465 SRJ786443:SRJ786465 TBF786443:TBF786465 TLB786443:TLB786465 TUX786443:TUX786465 UET786443:UET786465 UOP786443:UOP786465 UYL786443:UYL786465 VIH786443:VIH786465 VSD786443:VSD786465 WBZ786443:WBZ786465 WLV786443:WLV786465 WVR786443:WVR786465 J851979:J852001 JF851979:JF852001 TB851979:TB852001 ACX851979:ACX852001 AMT851979:AMT852001 AWP851979:AWP852001 BGL851979:BGL852001 BQH851979:BQH852001 CAD851979:CAD852001 CJZ851979:CJZ852001 CTV851979:CTV852001 DDR851979:DDR852001 DNN851979:DNN852001 DXJ851979:DXJ852001 EHF851979:EHF852001 ERB851979:ERB852001 FAX851979:FAX852001 FKT851979:FKT852001 FUP851979:FUP852001 GEL851979:GEL852001 GOH851979:GOH852001 GYD851979:GYD852001 HHZ851979:HHZ852001 HRV851979:HRV852001 IBR851979:IBR852001 ILN851979:ILN852001 IVJ851979:IVJ852001 JFF851979:JFF852001 JPB851979:JPB852001 JYX851979:JYX852001 KIT851979:KIT852001 KSP851979:KSP852001 LCL851979:LCL852001 LMH851979:LMH852001 LWD851979:LWD852001 MFZ851979:MFZ852001 MPV851979:MPV852001 MZR851979:MZR852001 NJN851979:NJN852001 NTJ851979:NTJ852001 ODF851979:ODF852001 ONB851979:ONB852001 OWX851979:OWX852001 PGT851979:PGT852001 PQP851979:PQP852001 QAL851979:QAL852001 QKH851979:QKH852001 QUD851979:QUD852001 RDZ851979:RDZ852001 RNV851979:RNV852001 RXR851979:RXR852001 SHN851979:SHN852001 SRJ851979:SRJ852001 TBF851979:TBF852001 TLB851979:TLB852001 TUX851979:TUX852001 UET851979:UET852001 UOP851979:UOP852001 UYL851979:UYL852001 VIH851979:VIH852001 VSD851979:VSD852001 WBZ851979:WBZ852001 WLV851979:WLV852001 WVR851979:WVR852001 J917515:J917537 JF917515:JF917537 TB917515:TB917537 ACX917515:ACX917537 AMT917515:AMT917537 AWP917515:AWP917537 BGL917515:BGL917537 BQH917515:BQH917537 CAD917515:CAD917537 CJZ917515:CJZ917537 CTV917515:CTV917537 DDR917515:DDR917537 DNN917515:DNN917537 DXJ917515:DXJ917537 EHF917515:EHF917537 ERB917515:ERB917537 FAX917515:FAX917537 FKT917515:FKT917537 FUP917515:FUP917537 GEL917515:GEL917537 GOH917515:GOH917537 GYD917515:GYD917537 HHZ917515:HHZ917537 HRV917515:HRV917537 IBR917515:IBR917537 ILN917515:ILN917537 IVJ917515:IVJ917537 JFF917515:JFF917537 JPB917515:JPB917537 JYX917515:JYX917537 KIT917515:KIT917537 KSP917515:KSP917537 LCL917515:LCL917537 LMH917515:LMH917537 LWD917515:LWD917537 MFZ917515:MFZ917537 MPV917515:MPV917537 MZR917515:MZR917537 NJN917515:NJN917537 NTJ917515:NTJ917537 ODF917515:ODF917537 ONB917515:ONB917537 OWX917515:OWX917537 PGT917515:PGT917537 PQP917515:PQP917537 QAL917515:QAL917537 QKH917515:QKH917537 QUD917515:QUD917537 RDZ917515:RDZ917537 RNV917515:RNV917537 RXR917515:RXR917537 SHN917515:SHN917537 SRJ917515:SRJ917537 TBF917515:TBF917537 TLB917515:TLB917537 TUX917515:TUX917537 UET917515:UET917537 UOP917515:UOP917537 UYL917515:UYL917537 VIH917515:VIH917537 VSD917515:VSD917537 WBZ917515:WBZ917537 WLV917515:WLV917537 WVR917515:WVR917537 J983051:J983073 JF983051:JF983073 TB983051:TB983073 ACX983051:ACX983073 AMT983051:AMT983073 AWP983051:AWP983073 BGL983051:BGL983073 BQH983051:BQH983073 CAD983051:CAD983073 CJZ983051:CJZ983073 CTV983051:CTV983073 DDR983051:DDR983073 DNN983051:DNN983073 DXJ983051:DXJ983073 EHF983051:EHF983073 ERB983051:ERB983073 FAX983051:FAX983073 FKT983051:FKT983073 FUP983051:FUP983073 GEL983051:GEL983073 GOH983051:GOH983073 GYD983051:GYD983073 HHZ983051:HHZ983073 HRV983051:HRV983073 IBR983051:IBR983073 ILN983051:ILN983073 IVJ983051:IVJ983073 JFF983051:JFF983073 JPB983051:JPB983073 JYX983051:JYX983073 KIT983051:KIT983073 KSP983051:KSP983073 LCL983051:LCL983073 LMH983051:LMH983073 LWD983051:LWD983073 MFZ983051:MFZ983073 MPV983051:MPV983073 MZR983051:MZR983073 NJN983051:NJN983073 NTJ983051:NTJ983073 ODF983051:ODF983073 ONB983051:ONB983073 OWX983051:OWX983073 PGT983051:PGT983073 PQP983051:PQP983073 QAL983051:QAL983073 QKH983051:QKH983073 QUD983051:QUD983073 RDZ983051:RDZ983073 RNV983051:RNV983073 RXR983051:RXR983073 SHN983051:SHN983073 SRJ983051:SRJ983073 TBF983051:TBF983073 TLB983051:TLB983073 TUX983051:TUX983073 UET983051:UET983073 UOP983051:UOP983073 UYL983051:UYL983073 VIH983051:VIH983073 VSD983051:VSD983073 WBZ983051:WBZ983073 WLV983051:WLV983073 WVR983051:WVR983073 WVR14:WVR33 WLV14:WLV33 WBZ14:WBZ33 VSD14:VSD33 VIH14:VIH33 UYL14:UYL33 UOP14:UOP33 UET14:UET33 TUX14:TUX33 TLB14:TLB33 TBF14:TBF33 SRJ14:SRJ33 SHN14:SHN33 RXR14:RXR33 RNV14:RNV33 RDZ14:RDZ33 QUD14:QUD33 QKH14:QKH33 QAL14:QAL33 PQP14:PQP33 PGT14:PGT33 OWX14:OWX33 ONB14:ONB33 ODF14:ODF33 NTJ14:NTJ33 NJN14:NJN33 MZR14:MZR33 MPV14:MPV33 MFZ14:MFZ33 LWD14:LWD33 LMH14:LMH33 LCL14:LCL33 KSP14:KSP33 KIT14:KIT33 JYX14:JYX33 JPB14:JPB33 JFF14:JFF33 IVJ14:IVJ33 ILN14:ILN33 IBR14:IBR33 HRV14:HRV33 HHZ14:HHZ33 GYD14:GYD33 GOH14:GOH33 GEL14:GEL33 FUP14:FUP33 FKT14:FKT33 FAX14:FAX33 ERB14:ERB33 EHF14:EHF33 DXJ14:DXJ33 DNN14:DNN33 DDR14:DDR33 CTV14:CTV33 CJZ14:CJZ33 CAD14:CAD33 BQH14:BQH33 BGL14:BGL33 AWP14:AWP33 AMT14:AMT33 ACX14:ACX33 TB14:TB33 JF14:JF33 J14:J33">
      <formula1>ROUND(J14,2)=J14</formula1>
    </dataValidation>
  </dataValidations>
  <pageMargins left="0.19685039370078741" right="0.15748031496062992" top="0.4" bottom="0.28999999999999998" header="0.43" footer="0.28999999999999998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Запорная арматура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MirzoyanAG</dc:creator>
  <cp:lastModifiedBy>MirzoyanAG</cp:lastModifiedBy>
  <cp:lastPrinted>2018-06-08T12:27:42Z</cp:lastPrinted>
  <dcterms:created xsi:type="dcterms:W3CDTF">2017-06-14T10:08:42Z</dcterms:created>
  <dcterms:modified xsi:type="dcterms:W3CDTF">2018-06-13T06:53:26Z</dcterms:modified>
</cp:coreProperties>
</file>